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8410" windowHeight="14730" tabRatio="961"/>
  </bookViews>
  <sheets>
    <sheet name="СТ расчет 2025" sheetId="2" r:id="rId1"/>
  </sheets>
  <externalReferences>
    <externalReference r:id="rId2"/>
    <externalReference r:id="rId3"/>
    <externalReference r:id="rId4"/>
  </externalReferences>
  <definedNames>
    <definedName name="_111">#REF!</definedName>
    <definedName name="AA">#REF!</definedName>
    <definedName name="APPT">#REF!</definedName>
    <definedName name="BBB">#REF!</definedName>
    <definedName name="dd">#REF!</definedName>
    <definedName name="E9Е56">#REF!</definedName>
    <definedName name="Excel_BuiltIn_Print_Area_1" localSheetId="0">#REF!</definedName>
    <definedName name="Excel_BuiltIn_Print_Area_1">#REF!</definedName>
    <definedName name="f">#REF!</definedName>
    <definedName name="ff">#REF!</definedName>
    <definedName name="FIO">#REF!</definedName>
    <definedName name="gg">#REF!</definedName>
    <definedName name="HTML_CodePage" hidden="1">1251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SIGN">#REF!</definedName>
    <definedName name="SpecFRX">#REF!</definedName>
    <definedName name="а">#REF!</definedName>
    <definedName name="аааа">#REF!</definedName>
    <definedName name="в">#REF!</definedName>
    <definedName name="ва">#REF!</definedName>
    <definedName name="Валюта">[1]Дружный!#REF!</definedName>
    <definedName name="вв">#REF!</definedName>
    <definedName name="Ведомость">#REF!</definedName>
    <definedName name="вид">#REF!</definedName>
    <definedName name="вп">#REF!</definedName>
    <definedName name="Всего">[1]Дружный!#REF!</definedName>
    <definedName name="г">#REF!</definedName>
    <definedName name="гг">#REF!</definedName>
    <definedName name="ггг">#REF!</definedName>
    <definedName name="Груп">#REF!</definedName>
    <definedName name="ГрупОт">#REF!</definedName>
    <definedName name="Группа">#REF!</definedName>
    <definedName name="ГруппаИмя">#REF!</definedName>
    <definedName name="ГруппаИмяИт">#REF!</definedName>
    <definedName name="Должность">#REF!</definedName>
    <definedName name="ДопКолонка">#REF!</definedName>
    <definedName name="ее">#REF!</definedName>
    <definedName name="ж">#REF!</definedName>
    <definedName name="жж">#REF!</definedName>
    <definedName name="_xlnm.Print_Titles" localSheetId="0">'СТ расчет 2025'!$3:$5</definedName>
    <definedName name="Заголовок">#REF!</definedName>
    <definedName name="зз">#REF!</definedName>
    <definedName name="и">#REF!</definedName>
    <definedName name="ии">#REF!</definedName>
    <definedName name="Итог">#REF!</definedName>
    <definedName name="ИтогОборотДебет">[1]Дружный!#REF!</definedName>
    <definedName name="ИтогОборотКредит">[1]Дружный!#REF!</definedName>
    <definedName name="ИтогоПо">[1]Дружный!#REF!</definedName>
    <definedName name="ИтогОстатокКонец">[1]Дружный!#REF!</definedName>
    <definedName name="ИтогОстатокНачало">[1]Дружный!#REF!</definedName>
    <definedName name="й">#REF!</definedName>
    <definedName name="кк">#REF!</definedName>
    <definedName name="Книга1_Лист1_Таблица">#REF!</definedName>
    <definedName name="Кред">#REF!</definedName>
    <definedName name="кс">#REF!</definedName>
    <definedName name="л">#REF!</definedName>
    <definedName name="лл">#REF!</definedName>
    <definedName name="ллл">#REF!</definedName>
    <definedName name="м">#REF!</definedName>
    <definedName name="ммм">#REF!</definedName>
    <definedName name="н">#REF!</definedName>
    <definedName name="нн">#REF!</definedName>
    <definedName name="ннн">#REF!</definedName>
    <definedName name="Номенклатура">[1]Дружный!#REF!</definedName>
    <definedName name="Номенклатура1">[1]Дружный!#REF!</definedName>
    <definedName name="Номер1">[1]Дружный!#REF!</definedName>
    <definedName name="о">#REF!</definedName>
    <definedName name="_xlnm.Print_Area" localSheetId="0">'СТ расчет 2025'!$A$1:$AE$28</definedName>
    <definedName name="ОборотДебет">[1]Дружный!#REF!</definedName>
    <definedName name="ОборотКредит">[1]Дружный!#REF!</definedName>
    <definedName name="одл">#REF!</definedName>
    <definedName name="ол">#REF!</definedName>
    <definedName name="ооо">#REF!</definedName>
    <definedName name="оооо">#REF!</definedName>
    <definedName name="ОстатокКонец">[1]Дружный!#REF!</definedName>
    <definedName name="ОстатокНачало">[1]Дружный!#REF!</definedName>
    <definedName name="ОтрВремя">#REF!</definedName>
    <definedName name="п">#REF!</definedName>
    <definedName name="ПартияДата">[1]Дружный!#REF!</definedName>
    <definedName name="Период">#REF!</definedName>
    <definedName name="ПериодЗА">#REF!</definedName>
    <definedName name="Пользователь">#REF!</definedName>
    <definedName name="ппп">#REF!</definedName>
    <definedName name="р">#REF!</definedName>
    <definedName name="Расчеты">#REF!</definedName>
    <definedName name="рлд">#REF!</definedName>
    <definedName name="РН">#REF!</definedName>
    <definedName name="рп">#REF!</definedName>
    <definedName name="ррр">[2]НовосСОШ!$C$46</definedName>
    <definedName name="с">#REF!</definedName>
    <definedName name="см">#REF!</definedName>
    <definedName name="Список1">[3]Вспомогательный!$F$3:$F$4</definedName>
    <definedName name="Список2">[3]Вспомогательный!$B$3:$B$90</definedName>
    <definedName name="средневз" localSheetId="0">#REF!</definedName>
    <definedName name="средневз">#REF!</definedName>
    <definedName name="сс">#REF!</definedName>
    <definedName name="Счет">#REF!</definedName>
    <definedName name="СчетКр">#REF!</definedName>
    <definedName name="СчетМол">[1]Дружный!#REF!</definedName>
    <definedName name="т">[1]Дружный!#REF!</definedName>
    <definedName name="Тип">#REF!</definedName>
    <definedName name="тт">#REF!</definedName>
    <definedName name="уу">#REF!</definedName>
    <definedName name="ф">#REF!</definedName>
    <definedName name="ФОВНор">#REF!</definedName>
    <definedName name="ФОВНорИт">#REF!</definedName>
    <definedName name="ФОВНорОт">#REF!</definedName>
    <definedName name="ФОВОт">#REF!</definedName>
    <definedName name="ФОВОтИт">#REF!</definedName>
    <definedName name="ФОВОтОт">#REF!</definedName>
    <definedName name="Формирование">#REF!</definedName>
    <definedName name="фф">#REF!</definedName>
    <definedName name="фы">#REF!</definedName>
    <definedName name="ххх">#REF!</definedName>
    <definedName name="цц">#REF!</definedName>
    <definedName name="ч">#REF!</definedName>
    <definedName name="Численность">#REF!</definedName>
    <definedName name="ЧисленностьИт">#REF!</definedName>
    <definedName name="ЧисленностьОт">#REF!</definedName>
    <definedName name="ЧислНаименование">#REF!</definedName>
    <definedName name="ччч">#REF!</definedName>
    <definedName name="Шапка">#REF!</definedName>
    <definedName name="ы">[1]Дружный!#REF!</definedName>
    <definedName name="ыв">#REF!</definedName>
    <definedName name="ыыы">#REF!</definedName>
    <definedName name="ыыыы">#REF!</definedName>
    <definedName name="э">#REF!</definedName>
    <definedName name="ю">#REF!</definedName>
    <definedName name="юю">#REF!</definedName>
    <definedName name="я">#REF!</definedName>
    <definedName name="яч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6" i="2" l="1"/>
  <c r="X18" i="2"/>
  <c r="AB18" i="2"/>
  <c r="AE26" i="2" l="1"/>
  <c r="AD26" i="2"/>
  <c r="AE25" i="2"/>
  <c r="AD25" i="2"/>
  <c r="AE24" i="2"/>
  <c r="AD24" i="2"/>
  <c r="AE23" i="2"/>
  <c r="AD23" i="2"/>
  <c r="AE22" i="2"/>
  <c r="AD22" i="2"/>
  <c r="AE21" i="2"/>
  <c r="AD21" i="2"/>
  <c r="AE20" i="2"/>
  <c r="AD20" i="2"/>
  <c r="AE19" i="2"/>
  <c r="AD19" i="2"/>
  <c r="AE18" i="2"/>
  <c r="AD18" i="2"/>
  <c r="AE17" i="2"/>
  <c r="AD17" i="2"/>
  <c r="AE16" i="2"/>
  <c r="AD16" i="2"/>
  <c r="AE15" i="2"/>
  <c r="AD15" i="2"/>
  <c r="AE14" i="2"/>
  <c r="AD14" i="2"/>
  <c r="AE13" i="2"/>
  <c r="AD13" i="2"/>
  <c r="AE12" i="2"/>
  <c r="AD12" i="2"/>
  <c r="AE11" i="2"/>
  <c r="AD11" i="2"/>
  <c r="AE10" i="2"/>
  <c r="AD10" i="2"/>
  <c r="AE9" i="2"/>
  <c r="AD9" i="2"/>
  <c r="AE8" i="2"/>
  <c r="AD8" i="2"/>
  <c r="AE7" i="2"/>
  <c r="AD7" i="2"/>
  <c r="AE6" i="2"/>
  <c r="AD6" i="2"/>
  <c r="AB25" i="2"/>
  <c r="AB24" i="2"/>
  <c r="AB23" i="2"/>
  <c r="AB22" i="2"/>
  <c r="AB21" i="2"/>
  <c r="AB20" i="2"/>
  <c r="AB19" i="2"/>
  <c r="AB17" i="2"/>
  <c r="AB16" i="2"/>
  <c r="AB15" i="2"/>
  <c r="AB14" i="2"/>
  <c r="AB13" i="2"/>
  <c r="AB12" i="2"/>
  <c r="AB11" i="2"/>
  <c r="AB10" i="2"/>
  <c r="AB9" i="2"/>
  <c r="AB8" i="2"/>
  <c r="AB7" i="2"/>
  <c r="AB6" i="2"/>
  <c r="AA26" i="2"/>
  <c r="Z26" i="2"/>
  <c r="Y26" i="2"/>
  <c r="W26" i="2"/>
  <c r="V26" i="2"/>
  <c r="U26" i="2"/>
  <c r="H26" i="2"/>
  <c r="G26" i="2"/>
  <c r="F26" i="2"/>
  <c r="D26" i="2"/>
  <c r="C26" i="2"/>
  <c r="B26" i="2"/>
  <c r="X25" i="2"/>
  <c r="X24" i="2"/>
  <c r="X23" i="2"/>
  <c r="X22" i="2"/>
  <c r="X21" i="2"/>
  <c r="X20" i="2"/>
  <c r="X19" i="2"/>
  <c r="X17" i="2"/>
  <c r="X16" i="2"/>
  <c r="X15" i="2"/>
  <c r="X14" i="2"/>
  <c r="X13" i="2"/>
  <c r="X12" i="2"/>
  <c r="X11" i="2"/>
  <c r="X10" i="2"/>
  <c r="X9" i="2"/>
  <c r="X8" i="2"/>
  <c r="X7" i="2"/>
  <c r="X6" i="2"/>
  <c r="X26" i="2" l="1"/>
  <c r="AB26" i="2"/>
  <c r="I26" i="2"/>
  <c r="I25" i="2"/>
  <c r="I24" i="2"/>
  <c r="I22" i="2"/>
  <c r="I21" i="2"/>
  <c r="I20" i="2"/>
  <c r="I19" i="2"/>
  <c r="J19" i="2" s="1"/>
  <c r="I18" i="2"/>
  <c r="I17" i="2"/>
  <c r="I16" i="2"/>
  <c r="I15" i="2"/>
  <c r="I14" i="2"/>
  <c r="I13" i="2"/>
  <c r="J13" i="2" s="1"/>
  <c r="I12" i="2"/>
  <c r="I11" i="2"/>
  <c r="I10" i="2"/>
  <c r="I9" i="2"/>
  <c r="I8" i="2"/>
  <c r="I7" i="2"/>
  <c r="E26" i="2"/>
  <c r="E25" i="2"/>
  <c r="E24" i="2"/>
  <c r="E23" i="2"/>
  <c r="J23" i="2" s="1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I6" i="2"/>
  <c r="E6" i="2"/>
  <c r="J6" i="2" l="1"/>
  <c r="J11" i="2"/>
  <c r="J8" i="2"/>
  <c r="J9" i="2"/>
  <c r="J12" i="2"/>
  <c r="J10" i="2"/>
  <c r="J14" i="2"/>
  <c r="J16" i="2"/>
  <c r="J17" i="2"/>
  <c r="J20" i="2"/>
  <c r="J21" i="2"/>
  <c r="J15" i="2"/>
  <c r="J18" i="2"/>
  <c r="J7" i="2"/>
  <c r="J22" i="2"/>
  <c r="J25" i="2"/>
  <c r="J24" i="2"/>
  <c r="J26" i="2"/>
</calcChain>
</file>

<file path=xl/sharedStrings.xml><?xml version="1.0" encoding="utf-8"?>
<sst xmlns="http://schemas.openxmlformats.org/spreadsheetml/2006/main" count="61" uniqueCount="40">
  <si>
    <t>тыс. рублей</t>
  </si>
  <si>
    <t>Нераспределенные ассигнования</t>
  </si>
  <si>
    <t>Наименование муниципального образования</t>
  </si>
  <si>
    <t>Молодые специалисты-учителя город</t>
  </si>
  <si>
    <t>Молодые специалисты-учителя село</t>
  </si>
  <si>
    <t xml:space="preserve"> +/-</t>
  </si>
  <si>
    <t xml:space="preserve">1 год </t>
  </si>
  <si>
    <t>2 года</t>
  </si>
  <si>
    <t>3 года</t>
  </si>
  <si>
    <t>Всего</t>
  </si>
  <si>
    <t>1 год</t>
  </si>
  <si>
    <t>ИТОГО</t>
  </si>
  <si>
    <t>Всего на 2026 год</t>
  </si>
  <si>
    <t>Всего на 2027 год</t>
  </si>
  <si>
    <t>Всего молодых специа-
листов</t>
  </si>
  <si>
    <t>2026г</t>
  </si>
  <si>
    <t>Всего на 2028 год</t>
  </si>
  <si>
    <r>
      <t>Объем средств на  город</t>
    </r>
    <r>
      <rPr>
        <b/>
        <i/>
        <sz val="10"/>
        <rFont val="PT Astra Serif"/>
        <family val="1"/>
        <charset val="204"/>
      </rPr>
      <t xml:space="preserve"> (на месяц без начислений)</t>
    </r>
  </si>
  <si>
    <r>
      <t xml:space="preserve">Объем средств на  село 
</t>
    </r>
    <r>
      <rPr>
        <b/>
        <i/>
        <sz val="10"/>
        <rFont val="PT Astra Serif"/>
        <family val="1"/>
        <charset val="204"/>
      </rPr>
      <t>(на месяц без начислений)</t>
    </r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</si>
  <si>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</si>
  <si>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</si>
  <si>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</si>
  <si>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</si>
  <si>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</si>
  <si>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</si>
  <si>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</si>
  <si>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</si>
  <si>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</si>
  <si>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</si>
  <si>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</si>
  <si>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</si>
  <si>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</si>
  <si>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</si>
  <si>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</si>
  <si>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</si>
  <si>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</si>
  <si>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</si>
  <si>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</si>
  <si>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Город Томск</t>
  </si>
  <si>
    <t>Расчет распределения иных межбюджетных трансфертов местным бюджетам на выплату ежемесячной стипендии Губернатора Томской области молодым учителям муниципальных образовательных организаций Томской области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</si>
</sst>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-* #,##0.0\ _₽_-;\-* #,##0.0\ _₽_-;_-* &quot;-&quot;??\ _₽_-;_-@_-"/>
    <numFmt numFmtId="168" formatCode="_(* #,##0_);_(* \(#,##0\);_(* &quot;-&quot;_);_(@_)"/>
    <numFmt numFmtId="169" formatCode="_(* #,##0.00_);_(* \(#,##0.00\);_(* &quot;-&quot;??_);_(@_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General_)"/>
    <numFmt numFmtId="173" formatCode="#,##0.00&quot; &quot;[$руб.-419];[Red]&quot;-&quot;#,##0.00&quot; &quot;[$руб.-419]"/>
    <numFmt numFmtId="174" formatCode="#,##0.0_ ;\-#,##0.0\ 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name val="Arial Cyr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12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charset val="204"/>
    </font>
    <font>
      <u/>
      <sz val="9.9"/>
      <color theme="10"/>
      <name val="Calibri"/>
      <family val="2"/>
    </font>
    <font>
      <b/>
      <sz val="13"/>
      <name val="PT Astra Serif"/>
      <family val="1"/>
      <charset val="204"/>
    </font>
    <font>
      <b/>
      <i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i/>
      <sz val="10"/>
      <color rgb="FFFF0000"/>
      <name val="PT Astra Serif"/>
      <family val="1"/>
      <charset val="204"/>
    </font>
    <font>
      <sz val="12"/>
      <name val="PT Astra Serif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7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26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indexed="27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9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192">
    <xf numFmtId="0" fontId="0" fillId="0" borderId="0"/>
    <xf numFmtId="43" fontId="6" fillId="0" borderId="0" applyFont="0" applyFill="0" applyBorder="0" applyAlignment="0" applyProtection="0"/>
    <xf numFmtId="0" fontId="9" fillId="0" borderId="0"/>
    <xf numFmtId="0" fontId="5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9" fillId="3" borderId="0" applyNumberFormat="0" applyBorder="0" applyAlignment="0" applyProtection="0"/>
    <xf numFmtId="0" fontId="5" fillId="4" borderId="0" applyNumberFormat="0" applyBorder="0" applyAlignment="0" applyProtection="0"/>
    <xf numFmtId="0" fontId="19" fillId="5" borderId="0" applyNumberFormat="0" applyBorder="0" applyAlignment="0" applyProtection="0"/>
    <xf numFmtId="0" fontId="5" fillId="6" borderId="0" applyNumberFormat="0" applyBorder="0" applyAlignment="0" applyProtection="0"/>
    <xf numFmtId="0" fontId="19" fillId="7" borderId="0" applyNumberFormat="0" applyBorder="0" applyAlignment="0" applyProtection="0"/>
    <xf numFmtId="0" fontId="5" fillId="8" borderId="0" applyNumberFormat="0" applyBorder="0" applyAlignment="0" applyProtection="0"/>
    <xf numFmtId="0" fontId="19" fillId="3" borderId="0" applyNumberFormat="0" applyBorder="0" applyAlignment="0" applyProtection="0"/>
    <xf numFmtId="0" fontId="5" fillId="9" borderId="0" applyNumberFormat="0" applyBorder="0" applyAlignment="0" applyProtection="0"/>
    <xf numFmtId="0" fontId="19" fillId="10" borderId="0" applyNumberFormat="0" applyBorder="0" applyAlignment="0" applyProtection="0"/>
    <xf numFmtId="0" fontId="5" fillId="11" borderId="0" applyNumberFormat="0" applyBorder="0" applyAlignment="0" applyProtection="0"/>
    <xf numFmtId="0" fontId="19" fillId="5" borderId="0" applyNumberFormat="0" applyBorder="0" applyAlignment="0" applyProtection="0"/>
    <xf numFmtId="0" fontId="5" fillId="12" borderId="0" applyNumberFormat="0" applyBorder="0" applyAlignment="0" applyProtection="0"/>
    <xf numFmtId="0" fontId="19" fillId="13" borderId="0" applyNumberFormat="0" applyBorder="0" applyAlignment="0" applyProtection="0"/>
    <xf numFmtId="0" fontId="5" fillId="14" borderId="0" applyNumberFormat="0" applyBorder="0" applyAlignment="0" applyProtection="0"/>
    <xf numFmtId="0" fontId="19" fillId="15" borderId="0" applyNumberFormat="0" applyBorder="0" applyAlignment="0" applyProtection="0"/>
    <xf numFmtId="0" fontId="5" fillId="16" borderId="0" applyNumberFormat="0" applyBorder="0" applyAlignment="0" applyProtection="0"/>
    <xf numFmtId="0" fontId="19" fillId="17" borderId="0" applyNumberFormat="0" applyBorder="0" applyAlignment="0" applyProtection="0"/>
    <xf numFmtId="0" fontId="5" fillId="18" borderId="0" applyNumberFormat="0" applyBorder="0" applyAlignment="0" applyProtection="0"/>
    <xf numFmtId="0" fontId="19" fillId="13" borderId="0" applyNumberFormat="0" applyBorder="0" applyAlignment="0" applyProtection="0"/>
    <xf numFmtId="0" fontId="5" fillId="19" borderId="0" applyNumberFormat="0" applyBorder="0" applyAlignment="0" applyProtection="0"/>
    <xf numFmtId="0" fontId="19" fillId="20" borderId="0" applyNumberFormat="0" applyBorder="0" applyAlignment="0" applyProtection="0"/>
    <xf numFmtId="0" fontId="5" fillId="21" borderId="0" applyNumberFormat="0" applyBorder="0" applyAlignment="0" applyProtection="0"/>
    <xf numFmtId="0" fontId="19" fillId="5" borderId="0" applyNumberFormat="0" applyBorder="0" applyAlignment="0" applyProtection="0"/>
    <xf numFmtId="0" fontId="5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5" borderId="0" applyNumberFormat="0" applyBorder="0" applyAlignment="0" applyProtection="0"/>
    <xf numFmtId="0" fontId="20" fillId="17" borderId="0" applyNumberFormat="0" applyBorder="0" applyAlignment="0" applyProtection="0"/>
    <xf numFmtId="0" fontId="20" fillId="13" borderId="0" applyNumberFormat="0" applyBorder="0" applyAlignment="0" applyProtection="0"/>
    <xf numFmtId="0" fontId="20" fillId="23" borderId="0" applyNumberFormat="0" applyBorder="0" applyAlignment="0" applyProtection="0"/>
    <xf numFmtId="0" fontId="20" fillId="5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0" applyNumberFormat="0" applyBorder="0" applyAlignment="0" applyProtection="0"/>
    <xf numFmtId="0" fontId="22" fillId="3" borderId="8" applyNumberFormat="0" applyAlignment="0" applyProtection="0"/>
    <xf numFmtId="0" fontId="23" fillId="13" borderId="9" applyNumberFormat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7" fillId="0" borderId="0"/>
    <xf numFmtId="0" fontId="25" fillId="0" borderId="0"/>
    <xf numFmtId="0" fontId="26" fillId="0" borderId="0" applyNumberFormat="0" applyFill="0" applyBorder="0" applyAlignment="0" applyProtection="0"/>
    <xf numFmtId="0" fontId="27" fillId="29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8" applyNumberFormat="0" applyAlignment="0" applyProtection="0"/>
    <xf numFmtId="0" fontId="32" fillId="0" borderId="12" applyNumberFormat="0" applyFill="0" applyAlignment="0" applyProtection="0"/>
    <xf numFmtId="0" fontId="33" fillId="17" borderId="0" applyNumberFormat="0" applyBorder="0" applyAlignment="0" applyProtection="0"/>
    <xf numFmtId="0" fontId="34" fillId="0" borderId="0"/>
    <xf numFmtId="0" fontId="5" fillId="0" borderId="0"/>
    <xf numFmtId="0" fontId="9" fillId="0" borderId="0"/>
    <xf numFmtId="0" fontId="9" fillId="7" borderId="13" applyNumberFormat="0" applyFont="0" applyAlignment="0" applyProtection="0"/>
    <xf numFmtId="0" fontId="5" fillId="30" borderId="1" applyNumberFormat="0" applyFont="0" applyAlignment="0" applyProtection="0"/>
    <xf numFmtId="0" fontId="35" fillId="3" borderId="14" applyNumberFormat="0" applyAlignment="0" applyProtection="0"/>
    <xf numFmtId="0" fontId="25" fillId="0" borderId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172" fontId="25" fillId="0" borderId="16">
      <protection locked="0"/>
    </xf>
    <xf numFmtId="164" fontId="9" fillId="0" borderId="0" applyFont="0" applyFill="0" applyBorder="0" applyAlignment="0" applyProtection="0"/>
    <xf numFmtId="172" fontId="39" fillId="31" borderId="16"/>
    <xf numFmtId="0" fontId="17" fillId="0" borderId="0"/>
    <xf numFmtId="0" fontId="6" fillId="0" borderId="0"/>
    <xf numFmtId="0" fontId="17" fillId="0" borderId="0"/>
    <xf numFmtId="0" fontId="17" fillId="0" borderId="0"/>
    <xf numFmtId="0" fontId="5" fillId="0" borderId="0"/>
    <xf numFmtId="0" fontId="6" fillId="0" borderId="0"/>
    <xf numFmtId="0" fontId="17" fillId="0" borderId="0"/>
    <xf numFmtId="0" fontId="17" fillId="0" borderId="0"/>
    <xf numFmtId="0" fontId="40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6" fillId="0" borderId="0"/>
    <xf numFmtId="0" fontId="42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6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9" fontId="9" fillId="0" borderId="0" applyFont="0" applyFill="0" applyBorder="0" applyAlignment="0" applyProtection="0"/>
    <xf numFmtId="0" fontId="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5" fillId="0" borderId="0"/>
    <xf numFmtId="0" fontId="9" fillId="0" borderId="0"/>
    <xf numFmtId="0" fontId="9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1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23" borderId="0" applyNumberFormat="0" applyBorder="0" applyAlignment="0" applyProtection="0"/>
    <xf numFmtId="0" fontId="20" fillId="48" borderId="0" applyNumberFormat="0" applyBorder="0" applyAlignment="0" applyProtection="0"/>
    <xf numFmtId="0" fontId="22" fillId="3" borderId="8" applyNumberFormat="0" applyAlignment="0" applyProtection="0"/>
    <xf numFmtId="0" fontId="22" fillId="3" borderId="8" applyNumberFormat="0" applyAlignment="0" applyProtection="0"/>
    <xf numFmtId="0" fontId="22" fillId="3" borderId="8" applyNumberFormat="0" applyAlignment="0" applyProtection="0"/>
    <xf numFmtId="0" fontId="22" fillId="3" borderId="8" applyNumberFormat="0" applyAlignment="0" applyProtection="0"/>
    <xf numFmtId="0" fontId="22" fillId="3" borderId="8" applyNumberFormat="0" applyAlignment="0" applyProtection="0"/>
    <xf numFmtId="0" fontId="22" fillId="3" borderId="8" applyNumberFormat="0" applyAlignment="0" applyProtection="0"/>
    <xf numFmtId="0" fontId="19" fillId="0" borderId="0"/>
    <xf numFmtId="0" fontId="46" fillId="0" borderId="0">
      <alignment horizontal="center"/>
    </xf>
    <xf numFmtId="0" fontId="46" fillId="0" borderId="0">
      <alignment horizontal="center" textRotation="90"/>
    </xf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4" fillId="30" borderId="1" applyNumberFormat="0" applyFont="0" applyAlignment="0" applyProtection="0"/>
    <xf numFmtId="0" fontId="9" fillId="7" borderId="13" applyNumberFormat="0" applyFont="0" applyAlignment="0" applyProtection="0"/>
    <xf numFmtId="0" fontId="9" fillId="7" borderId="13" applyNumberFormat="0" applyFont="0" applyAlignment="0" applyProtection="0"/>
    <xf numFmtId="0" fontId="9" fillId="7" borderId="13" applyNumberFormat="0" applyFont="0" applyAlignment="0" applyProtection="0"/>
    <xf numFmtId="0" fontId="9" fillId="7" borderId="13" applyNumberFormat="0" applyFont="0" applyAlignment="0" applyProtection="0"/>
    <xf numFmtId="0" fontId="9" fillId="7" borderId="13" applyNumberFormat="0" applyFon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35" fillId="3" borderId="14" applyNumberFormat="0" applyAlignment="0" applyProtection="0"/>
    <xf numFmtId="0" fontId="47" fillId="0" borderId="0"/>
    <xf numFmtId="173" fontId="47" fillId="0" borderId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20" fillId="49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47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35" fillId="13" borderId="14" applyNumberFormat="0" applyAlignment="0" applyProtection="0"/>
    <xf numFmtId="0" fontId="22" fillId="13" borderId="8" applyNumberFormat="0" applyAlignment="0" applyProtection="0"/>
    <xf numFmtId="0" fontId="22" fillId="13" borderId="8" applyNumberFormat="0" applyAlignment="0" applyProtection="0"/>
    <xf numFmtId="0" fontId="22" fillId="13" borderId="8" applyNumberFormat="0" applyAlignment="0" applyProtection="0"/>
    <xf numFmtId="0" fontId="22" fillId="13" borderId="8" applyNumberFormat="0" applyAlignment="0" applyProtection="0"/>
    <xf numFmtId="0" fontId="22" fillId="13" borderId="8" applyNumberFormat="0" applyAlignment="0" applyProtection="0"/>
    <xf numFmtId="0" fontId="22" fillId="13" borderId="8" applyNumberFormat="0" applyAlignment="0" applyProtection="0"/>
    <xf numFmtId="0" fontId="22" fillId="13" borderId="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17" applyNumberFormat="0" applyFill="0" applyAlignment="0" applyProtection="0"/>
    <xf numFmtId="0" fontId="50" fillId="0" borderId="10" applyNumberFormat="0" applyFill="0" applyAlignment="0" applyProtection="0"/>
    <xf numFmtId="0" fontId="51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3" fillId="3" borderId="9" applyNumberFormat="0" applyAlignment="0" applyProtection="0"/>
    <xf numFmtId="0" fontId="52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9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1" fillId="28" borderId="0" applyNumberFormat="0" applyBorder="0" applyAlignment="0" applyProtection="0"/>
    <xf numFmtId="0" fontId="9" fillId="0" borderId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0" fontId="4" fillId="32" borderId="1" applyNumberFormat="0" applyFont="0" applyAlignment="0" applyProtection="0"/>
    <xf numFmtId="9" fontId="17" fillId="0" borderId="0" applyFont="0" applyFill="0" applyBorder="0" applyAlignment="0" applyProtection="0"/>
    <xf numFmtId="0" fontId="32" fillId="0" borderId="12" applyNumberFormat="0" applyFill="0" applyAlignment="0" applyProtection="0"/>
    <xf numFmtId="0" fontId="3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7" fillId="2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30" borderId="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0" fontId="3" fillId="32" borderId="1" applyNumberFormat="0" applyFont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7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3" fillId="0" borderId="0"/>
    <xf numFmtId="0" fontId="2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30" borderId="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0" fontId="2" fillId="32" borderId="1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12" fillId="0" borderId="0" xfId="2" applyFont="1" applyFill="1" applyAlignment="1"/>
    <xf numFmtId="0" fontId="10" fillId="0" borderId="0" xfId="2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 wrapText="1"/>
    </xf>
    <xf numFmtId="0" fontId="14" fillId="0" borderId="0" xfId="2" applyFont="1" applyFill="1" applyAlignment="1"/>
    <xf numFmtId="0" fontId="10" fillId="0" borderId="2" xfId="2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0" fontId="16" fillId="0" borderId="0" xfId="2" applyFont="1" applyFill="1" applyAlignment="1"/>
    <xf numFmtId="0" fontId="12" fillId="0" borderId="0" xfId="2" applyFont="1" applyFill="1" applyAlignment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0" fillId="50" borderId="0" xfId="2" applyFont="1" applyFill="1" applyBorder="1" applyAlignment="1">
      <alignment horizontal="center" vertical="center" wrapText="1"/>
    </xf>
    <xf numFmtId="0" fontId="10" fillId="50" borderId="2" xfId="2" applyFont="1" applyFill="1" applyBorder="1" applyAlignment="1">
      <alignment horizontal="center" vertical="center" wrapText="1"/>
    </xf>
    <xf numFmtId="0" fontId="12" fillId="50" borderId="0" xfId="2" applyFont="1" applyFill="1" applyAlignment="1">
      <alignment horizontal="center" vertical="center"/>
    </xf>
    <xf numFmtId="0" fontId="10" fillId="0" borderId="2" xfId="2" applyFont="1" applyFill="1" applyBorder="1" applyAlignment="1">
      <alignment horizontal="left"/>
    </xf>
    <xf numFmtId="167" fontId="11" fillId="0" borderId="2" xfId="1" applyNumberFormat="1" applyFont="1" applyFill="1" applyBorder="1" applyAlignment="1">
      <alignment horizontal="right" vertical="center" wrapText="1"/>
    </xf>
    <xf numFmtId="167" fontId="11" fillId="50" borderId="2" xfId="1" applyNumberFormat="1" applyFont="1" applyFill="1" applyBorder="1" applyAlignment="1">
      <alignment horizontal="right" vertical="center" wrapText="1"/>
    </xf>
    <xf numFmtId="167" fontId="15" fillId="50" borderId="2" xfId="1" applyNumberFormat="1" applyFont="1" applyFill="1" applyBorder="1" applyAlignment="1">
      <alignment horizontal="right" vertical="center" wrapText="1"/>
    </xf>
    <xf numFmtId="167" fontId="10" fillId="2" borderId="2" xfId="1" applyNumberFormat="1" applyFont="1" applyFill="1" applyBorder="1" applyAlignment="1">
      <alignment horizontal="right" vertical="center" wrapText="1"/>
    </xf>
    <xf numFmtId="166" fontId="10" fillId="0" borderId="2" xfId="2" applyNumberFormat="1" applyFont="1" applyFill="1" applyBorder="1" applyAlignment="1">
      <alignment horizontal="right"/>
    </xf>
    <xf numFmtId="166" fontId="10" fillId="0" borderId="2" xfId="2" applyNumberFormat="1" applyFont="1" applyFill="1" applyBorder="1" applyAlignment="1">
      <alignment horizontal="right" vertical="center"/>
    </xf>
    <xf numFmtId="0" fontId="10" fillId="0" borderId="2" xfId="2" applyFont="1" applyFill="1" applyBorder="1" applyAlignment="1">
      <alignment horizontal="center" vertical="center" wrapText="1"/>
    </xf>
    <xf numFmtId="167" fontId="11" fillId="0" borderId="2" xfId="2" applyNumberFormat="1" applyFont="1" applyFill="1" applyBorder="1" applyAlignment="1">
      <alignment horizontal="right"/>
    </xf>
    <xf numFmtId="0" fontId="11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/>
    <xf numFmtId="167" fontId="11" fillId="0" borderId="2" xfId="2" applyNumberFormat="1" applyFont="1" applyFill="1" applyBorder="1" applyAlignment="1"/>
    <xf numFmtId="0" fontId="14" fillId="0" borderId="2" xfId="2" applyFont="1" applyFill="1" applyBorder="1" applyAlignment="1">
      <alignment horizontal="right"/>
    </xf>
    <xf numFmtId="167" fontId="11" fillId="0" borderId="2" xfId="2" applyNumberFormat="1" applyFont="1" applyFill="1" applyBorder="1" applyAlignment="1">
      <alignment horizontal="center"/>
    </xf>
    <xf numFmtId="0" fontId="14" fillId="0" borderId="2" xfId="2" applyFont="1" applyFill="1" applyBorder="1" applyAlignment="1">
      <alignment horizontal="center"/>
    </xf>
    <xf numFmtId="0" fontId="57" fillId="0" borderId="2" xfId="2" applyFont="1" applyFill="1" applyBorder="1" applyAlignment="1">
      <alignment wrapText="1"/>
    </xf>
    <xf numFmtId="0" fontId="57" fillId="0" borderId="2" xfId="2" applyFont="1" applyFill="1" applyBorder="1" applyAlignment="1">
      <alignment horizontal="center" vertical="center"/>
    </xf>
    <xf numFmtId="0" fontId="57" fillId="50" borderId="2" xfId="2" applyFont="1" applyFill="1" applyBorder="1" applyAlignment="1">
      <alignment horizontal="center" vertical="center"/>
    </xf>
    <xf numFmtId="0" fontId="58" fillId="0" borderId="2" xfId="2" applyFont="1" applyFill="1" applyBorder="1" applyAlignment="1">
      <alignment horizontal="center" vertical="center"/>
    </xf>
    <xf numFmtId="0" fontId="57" fillId="0" borderId="2" xfId="2" applyFont="1" applyFill="1" applyBorder="1" applyAlignment="1"/>
    <xf numFmtId="0" fontId="57" fillId="0" borderId="2" xfId="2" applyFont="1" applyFill="1" applyBorder="1" applyAlignment="1">
      <alignment horizontal="center"/>
    </xf>
    <xf numFmtId="166" fontId="57" fillId="0" borderId="2" xfId="2" applyNumberFormat="1" applyFont="1" applyFill="1" applyBorder="1" applyAlignment="1"/>
    <xf numFmtId="174" fontId="10" fillId="0" borderId="2" xfId="2" applyNumberFormat="1" applyFont="1" applyFill="1" applyBorder="1" applyAlignment="1">
      <alignment horizontal="right"/>
    </xf>
    <xf numFmtId="0" fontId="59" fillId="0" borderId="2" xfId="0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55" fillId="0" borderId="0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/>
    </xf>
    <xf numFmtId="0" fontId="10" fillId="50" borderId="4" xfId="2" applyFont="1" applyFill="1" applyBorder="1" applyAlignment="1">
      <alignment horizontal="center" vertical="center" wrapText="1"/>
    </xf>
    <xf numFmtId="0" fontId="10" fillId="50" borderId="3" xfId="2" applyFont="1" applyFill="1" applyBorder="1" applyAlignment="1">
      <alignment horizontal="center" vertical="center" wrapText="1"/>
    </xf>
    <xf numFmtId="0" fontId="10" fillId="50" borderId="2" xfId="2" applyFont="1" applyFill="1" applyBorder="1" applyAlignment="1">
      <alignment horizontal="center" vertical="center" wrapText="1"/>
    </xf>
    <xf numFmtId="0" fontId="11" fillId="0" borderId="20" xfId="2" applyFont="1" applyFill="1" applyBorder="1" applyAlignment="1">
      <alignment horizontal="right" vertical="center"/>
    </xf>
  </cellXfs>
  <cellStyles count="4192">
    <cellStyle name="_АГ" xfId="4"/>
    <cellStyle name="_ПРИЛ. 2003_ЧТЭ" xfId="5"/>
    <cellStyle name="_Приложение откр." xfId="6"/>
    <cellStyle name="_ПФ14" xfId="7"/>
    <cellStyle name="20% - Accent1" xfId="8"/>
    <cellStyle name="20% - Accent1 2" xfId="9"/>
    <cellStyle name="20% - Accent1 2 2" xfId="157"/>
    <cellStyle name="20% - Accent1 2 2 2" xfId="158"/>
    <cellStyle name="20% - Accent1 2 2 2 2" xfId="159"/>
    <cellStyle name="20% - Accent1 2 2 2 2 2" xfId="1238"/>
    <cellStyle name="20% - Accent1 2 2 2 2 3" xfId="2226"/>
    <cellStyle name="20% - Accent1 2 2 2 2 4" xfId="2227"/>
    <cellStyle name="20% - Accent1 2 2 2 3" xfId="160"/>
    <cellStyle name="20% - Accent1 2 2 2 3 2" xfId="1239"/>
    <cellStyle name="20% - Accent1 2 2 2 3 3" xfId="2228"/>
    <cellStyle name="20% - Accent1 2 2 2 3 4" xfId="2229"/>
    <cellStyle name="20% - Accent1 2 2 2 4" xfId="1240"/>
    <cellStyle name="20% - Accent1 2 2 2 5" xfId="2230"/>
    <cellStyle name="20% - Accent1 2 2 2 6" xfId="2231"/>
    <cellStyle name="20% - Accent1 2 2 3" xfId="161"/>
    <cellStyle name="20% - Accent1 2 2 3 2" xfId="1241"/>
    <cellStyle name="20% - Accent1 2 2 3 3" xfId="2232"/>
    <cellStyle name="20% - Accent1 2 2 3 4" xfId="2233"/>
    <cellStyle name="20% - Accent1 2 2 4" xfId="162"/>
    <cellStyle name="20% - Accent1 2 2 4 2" xfId="1242"/>
    <cellStyle name="20% - Accent1 2 2 4 3" xfId="2234"/>
    <cellStyle name="20% - Accent1 2 2 4 4" xfId="2235"/>
    <cellStyle name="20% - Accent1 2 2 5" xfId="163"/>
    <cellStyle name="20% - Accent1 2 2 5 2" xfId="1243"/>
    <cellStyle name="20% - Accent1 2 2 5 3" xfId="2236"/>
    <cellStyle name="20% - Accent1 2 2 5 4" xfId="2237"/>
    <cellStyle name="20% - Accent1 2 2 6" xfId="1244"/>
    <cellStyle name="20% - Accent1 2 2 7" xfId="2238"/>
    <cellStyle name="20% - Accent1 2 2 8" xfId="2239"/>
    <cellStyle name="20% - Accent1 2 3" xfId="164"/>
    <cellStyle name="20% - Accent1 2 3 2" xfId="165"/>
    <cellStyle name="20% - Accent1 2 3 2 2" xfId="1245"/>
    <cellStyle name="20% - Accent1 2 3 2 3" xfId="2240"/>
    <cellStyle name="20% - Accent1 2 3 2 4" xfId="2241"/>
    <cellStyle name="20% - Accent1 2 3 3" xfId="166"/>
    <cellStyle name="20% - Accent1 2 3 3 2" xfId="1246"/>
    <cellStyle name="20% - Accent1 2 3 3 3" xfId="2242"/>
    <cellStyle name="20% - Accent1 2 3 3 4" xfId="2243"/>
    <cellStyle name="20% - Accent1 2 3 4" xfId="1247"/>
    <cellStyle name="20% - Accent1 2 3 5" xfId="2244"/>
    <cellStyle name="20% - Accent1 2 3 6" xfId="2245"/>
    <cellStyle name="20% - Accent1 2 4" xfId="167"/>
    <cellStyle name="20% - Accent1 2 4 2" xfId="1248"/>
    <cellStyle name="20% - Accent1 2 4 3" xfId="2246"/>
    <cellStyle name="20% - Accent1 2 4 4" xfId="2247"/>
    <cellStyle name="20% - Accent1 2 5" xfId="168"/>
    <cellStyle name="20% - Accent1 2 5 2" xfId="1249"/>
    <cellStyle name="20% - Accent1 2 5 3" xfId="2248"/>
    <cellStyle name="20% - Accent1 2 5 4" xfId="2249"/>
    <cellStyle name="20% - Accent1 2 6" xfId="169"/>
    <cellStyle name="20% - Accent1 2 6 2" xfId="1250"/>
    <cellStyle name="20% - Accent1 2 6 3" xfId="2250"/>
    <cellStyle name="20% - Accent1 2 6 4" xfId="2251"/>
    <cellStyle name="20% - Accent1 2 7" xfId="1251"/>
    <cellStyle name="20% - Accent1 2 8" xfId="2252"/>
    <cellStyle name="20% - Accent1 2 9" xfId="2253"/>
    <cellStyle name="20% - Accent2" xfId="10"/>
    <cellStyle name="20% - Accent2 2" xfId="11"/>
    <cellStyle name="20% - Accent2 2 2" xfId="170"/>
    <cellStyle name="20% - Accent2 2 2 2" xfId="171"/>
    <cellStyle name="20% - Accent2 2 2 2 2" xfId="172"/>
    <cellStyle name="20% - Accent2 2 2 2 2 2" xfId="1252"/>
    <cellStyle name="20% - Accent2 2 2 2 2 3" xfId="2254"/>
    <cellStyle name="20% - Accent2 2 2 2 2 4" xfId="2255"/>
    <cellStyle name="20% - Accent2 2 2 2 3" xfId="173"/>
    <cellStyle name="20% - Accent2 2 2 2 3 2" xfId="1253"/>
    <cellStyle name="20% - Accent2 2 2 2 3 3" xfId="2256"/>
    <cellStyle name="20% - Accent2 2 2 2 3 4" xfId="2257"/>
    <cellStyle name="20% - Accent2 2 2 2 4" xfId="1254"/>
    <cellStyle name="20% - Accent2 2 2 2 5" xfId="2258"/>
    <cellStyle name="20% - Accent2 2 2 2 6" xfId="2259"/>
    <cellStyle name="20% - Accent2 2 2 3" xfId="174"/>
    <cellStyle name="20% - Accent2 2 2 3 2" xfId="1255"/>
    <cellStyle name="20% - Accent2 2 2 3 3" xfId="2260"/>
    <cellStyle name="20% - Accent2 2 2 3 4" xfId="2261"/>
    <cellStyle name="20% - Accent2 2 2 4" xfId="175"/>
    <cellStyle name="20% - Accent2 2 2 4 2" xfId="1256"/>
    <cellStyle name="20% - Accent2 2 2 4 3" xfId="2262"/>
    <cellStyle name="20% - Accent2 2 2 4 4" xfId="2263"/>
    <cellStyle name="20% - Accent2 2 2 5" xfId="176"/>
    <cellStyle name="20% - Accent2 2 2 5 2" xfId="1257"/>
    <cellStyle name="20% - Accent2 2 2 5 3" xfId="2264"/>
    <cellStyle name="20% - Accent2 2 2 5 4" xfId="2265"/>
    <cellStyle name="20% - Accent2 2 2 6" xfId="1258"/>
    <cellStyle name="20% - Accent2 2 2 7" xfId="2266"/>
    <cellStyle name="20% - Accent2 2 2 8" xfId="2267"/>
    <cellStyle name="20% - Accent2 2 3" xfId="177"/>
    <cellStyle name="20% - Accent2 2 3 2" xfId="178"/>
    <cellStyle name="20% - Accent2 2 3 2 2" xfId="1259"/>
    <cellStyle name="20% - Accent2 2 3 2 3" xfId="2268"/>
    <cellStyle name="20% - Accent2 2 3 2 4" xfId="2269"/>
    <cellStyle name="20% - Accent2 2 3 3" xfId="179"/>
    <cellStyle name="20% - Accent2 2 3 3 2" xfId="1260"/>
    <cellStyle name="20% - Accent2 2 3 3 3" xfId="2270"/>
    <cellStyle name="20% - Accent2 2 3 3 4" xfId="2271"/>
    <cellStyle name="20% - Accent2 2 3 4" xfId="1261"/>
    <cellStyle name="20% - Accent2 2 3 5" xfId="2272"/>
    <cellStyle name="20% - Accent2 2 3 6" xfId="2273"/>
    <cellStyle name="20% - Accent2 2 4" xfId="180"/>
    <cellStyle name="20% - Accent2 2 4 2" xfId="1262"/>
    <cellStyle name="20% - Accent2 2 4 3" xfId="2274"/>
    <cellStyle name="20% - Accent2 2 4 4" xfId="2275"/>
    <cellStyle name="20% - Accent2 2 5" xfId="181"/>
    <cellStyle name="20% - Accent2 2 5 2" xfId="1263"/>
    <cellStyle name="20% - Accent2 2 5 3" xfId="2276"/>
    <cellStyle name="20% - Accent2 2 5 4" xfId="2277"/>
    <cellStyle name="20% - Accent2 2 6" xfId="182"/>
    <cellStyle name="20% - Accent2 2 6 2" xfId="1264"/>
    <cellStyle name="20% - Accent2 2 6 3" xfId="2278"/>
    <cellStyle name="20% - Accent2 2 6 4" xfId="2279"/>
    <cellStyle name="20% - Accent2 2 7" xfId="1265"/>
    <cellStyle name="20% - Accent2 2 8" xfId="2280"/>
    <cellStyle name="20% - Accent2 2 9" xfId="2281"/>
    <cellStyle name="20% - Accent3" xfId="12"/>
    <cellStyle name="20% - Accent3 2" xfId="13"/>
    <cellStyle name="20% - Accent3 2 2" xfId="183"/>
    <cellStyle name="20% - Accent3 2 2 2" xfId="184"/>
    <cellStyle name="20% - Accent3 2 2 2 2" xfId="185"/>
    <cellStyle name="20% - Accent3 2 2 2 2 2" xfId="1266"/>
    <cellStyle name="20% - Accent3 2 2 2 2 3" xfId="2282"/>
    <cellStyle name="20% - Accent3 2 2 2 2 4" xfId="2283"/>
    <cellStyle name="20% - Accent3 2 2 2 3" xfId="186"/>
    <cellStyle name="20% - Accent3 2 2 2 3 2" xfId="1267"/>
    <cellStyle name="20% - Accent3 2 2 2 3 3" xfId="2284"/>
    <cellStyle name="20% - Accent3 2 2 2 3 4" xfId="2285"/>
    <cellStyle name="20% - Accent3 2 2 2 4" xfId="1268"/>
    <cellStyle name="20% - Accent3 2 2 2 5" xfId="2286"/>
    <cellStyle name="20% - Accent3 2 2 2 6" xfId="2287"/>
    <cellStyle name="20% - Accent3 2 2 3" xfId="187"/>
    <cellStyle name="20% - Accent3 2 2 3 2" xfId="1269"/>
    <cellStyle name="20% - Accent3 2 2 3 3" xfId="2288"/>
    <cellStyle name="20% - Accent3 2 2 3 4" xfId="2289"/>
    <cellStyle name="20% - Accent3 2 2 4" xfId="188"/>
    <cellStyle name="20% - Accent3 2 2 4 2" xfId="1270"/>
    <cellStyle name="20% - Accent3 2 2 4 3" xfId="2290"/>
    <cellStyle name="20% - Accent3 2 2 4 4" xfId="2291"/>
    <cellStyle name="20% - Accent3 2 2 5" xfId="189"/>
    <cellStyle name="20% - Accent3 2 2 5 2" xfId="1271"/>
    <cellStyle name="20% - Accent3 2 2 5 3" xfId="2292"/>
    <cellStyle name="20% - Accent3 2 2 5 4" xfId="2293"/>
    <cellStyle name="20% - Accent3 2 2 6" xfId="1272"/>
    <cellStyle name="20% - Accent3 2 2 7" xfId="2294"/>
    <cellStyle name="20% - Accent3 2 2 8" xfId="2295"/>
    <cellStyle name="20% - Accent3 2 3" xfId="190"/>
    <cellStyle name="20% - Accent3 2 3 2" xfId="191"/>
    <cellStyle name="20% - Accent3 2 3 2 2" xfId="1273"/>
    <cellStyle name="20% - Accent3 2 3 2 3" xfId="2296"/>
    <cellStyle name="20% - Accent3 2 3 2 4" xfId="2297"/>
    <cellStyle name="20% - Accent3 2 3 3" xfId="192"/>
    <cellStyle name="20% - Accent3 2 3 3 2" xfId="1274"/>
    <cellStyle name="20% - Accent3 2 3 3 3" xfId="2298"/>
    <cellStyle name="20% - Accent3 2 3 3 4" xfId="2299"/>
    <cellStyle name="20% - Accent3 2 3 4" xfId="1275"/>
    <cellStyle name="20% - Accent3 2 3 5" xfId="2300"/>
    <cellStyle name="20% - Accent3 2 3 6" xfId="2301"/>
    <cellStyle name="20% - Accent3 2 4" xfId="193"/>
    <cellStyle name="20% - Accent3 2 4 2" xfId="1276"/>
    <cellStyle name="20% - Accent3 2 4 3" xfId="2302"/>
    <cellStyle name="20% - Accent3 2 4 4" xfId="2303"/>
    <cellStyle name="20% - Accent3 2 5" xfId="194"/>
    <cellStyle name="20% - Accent3 2 5 2" xfId="1277"/>
    <cellStyle name="20% - Accent3 2 5 3" xfId="2304"/>
    <cellStyle name="20% - Accent3 2 5 4" xfId="2305"/>
    <cellStyle name="20% - Accent3 2 6" xfId="195"/>
    <cellStyle name="20% - Accent3 2 6 2" xfId="1278"/>
    <cellStyle name="20% - Accent3 2 6 3" xfId="2306"/>
    <cellStyle name="20% - Accent3 2 6 4" xfId="2307"/>
    <cellStyle name="20% - Accent3 2 7" xfId="1279"/>
    <cellStyle name="20% - Accent3 2 8" xfId="2308"/>
    <cellStyle name="20% - Accent3 2 9" xfId="2309"/>
    <cellStyle name="20% - Accent4" xfId="14"/>
    <cellStyle name="20% - Accent4 2" xfId="15"/>
    <cellStyle name="20% - Accent4 2 2" xfId="196"/>
    <cellStyle name="20% - Accent4 2 2 2" xfId="197"/>
    <cellStyle name="20% - Accent4 2 2 2 2" xfId="198"/>
    <cellStyle name="20% - Accent4 2 2 2 2 2" xfId="1280"/>
    <cellStyle name="20% - Accent4 2 2 2 2 3" xfId="2310"/>
    <cellStyle name="20% - Accent4 2 2 2 2 4" xfId="2311"/>
    <cellStyle name="20% - Accent4 2 2 2 3" xfId="199"/>
    <cellStyle name="20% - Accent4 2 2 2 3 2" xfId="1281"/>
    <cellStyle name="20% - Accent4 2 2 2 3 3" xfId="2312"/>
    <cellStyle name="20% - Accent4 2 2 2 3 4" xfId="2313"/>
    <cellStyle name="20% - Accent4 2 2 2 4" xfId="1282"/>
    <cellStyle name="20% - Accent4 2 2 2 5" xfId="2314"/>
    <cellStyle name="20% - Accent4 2 2 2 6" xfId="2315"/>
    <cellStyle name="20% - Accent4 2 2 3" xfId="200"/>
    <cellStyle name="20% - Accent4 2 2 3 2" xfId="1283"/>
    <cellStyle name="20% - Accent4 2 2 3 3" xfId="2316"/>
    <cellStyle name="20% - Accent4 2 2 3 4" xfId="2317"/>
    <cellStyle name="20% - Accent4 2 2 4" xfId="201"/>
    <cellStyle name="20% - Accent4 2 2 4 2" xfId="1284"/>
    <cellStyle name="20% - Accent4 2 2 4 3" xfId="2318"/>
    <cellStyle name="20% - Accent4 2 2 4 4" xfId="2319"/>
    <cellStyle name="20% - Accent4 2 2 5" xfId="202"/>
    <cellStyle name="20% - Accent4 2 2 5 2" xfId="1285"/>
    <cellStyle name="20% - Accent4 2 2 5 3" xfId="2320"/>
    <cellStyle name="20% - Accent4 2 2 5 4" xfId="2321"/>
    <cellStyle name="20% - Accent4 2 2 6" xfId="1286"/>
    <cellStyle name="20% - Accent4 2 2 7" xfId="2322"/>
    <cellStyle name="20% - Accent4 2 2 8" xfId="2323"/>
    <cellStyle name="20% - Accent4 2 3" xfId="203"/>
    <cellStyle name="20% - Accent4 2 3 2" xfId="204"/>
    <cellStyle name="20% - Accent4 2 3 2 2" xfId="1287"/>
    <cellStyle name="20% - Accent4 2 3 2 3" xfId="2324"/>
    <cellStyle name="20% - Accent4 2 3 2 4" xfId="2325"/>
    <cellStyle name="20% - Accent4 2 3 3" xfId="205"/>
    <cellStyle name="20% - Accent4 2 3 3 2" xfId="1288"/>
    <cellStyle name="20% - Accent4 2 3 3 3" xfId="2326"/>
    <cellStyle name="20% - Accent4 2 3 3 4" xfId="2327"/>
    <cellStyle name="20% - Accent4 2 3 4" xfId="1289"/>
    <cellStyle name="20% - Accent4 2 3 5" xfId="2328"/>
    <cellStyle name="20% - Accent4 2 3 6" xfId="2329"/>
    <cellStyle name="20% - Accent4 2 4" xfId="206"/>
    <cellStyle name="20% - Accent4 2 4 2" xfId="1290"/>
    <cellStyle name="20% - Accent4 2 4 3" xfId="2330"/>
    <cellStyle name="20% - Accent4 2 4 4" xfId="2331"/>
    <cellStyle name="20% - Accent4 2 5" xfId="207"/>
    <cellStyle name="20% - Accent4 2 5 2" xfId="1291"/>
    <cellStyle name="20% - Accent4 2 5 3" xfId="2332"/>
    <cellStyle name="20% - Accent4 2 5 4" xfId="2333"/>
    <cellStyle name="20% - Accent4 2 6" xfId="208"/>
    <cellStyle name="20% - Accent4 2 6 2" xfId="1292"/>
    <cellStyle name="20% - Accent4 2 6 3" xfId="2334"/>
    <cellStyle name="20% - Accent4 2 6 4" xfId="2335"/>
    <cellStyle name="20% - Accent4 2 7" xfId="1293"/>
    <cellStyle name="20% - Accent4 2 8" xfId="2336"/>
    <cellStyle name="20% - Accent4 2 9" xfId="2337"/>
    <cellStyle name="20% - Accent5" xfId="16"/>
    <cellStyle name="20% - Accent5 2" xfId="17"/>
    <cellStyle name="20% - Accent5 2 2" xfId="209"/>
    <cellStyle name="20% - Accent5 2 2 2" xfId="210"/>
    <cellStyle name="20% - Accent5 2 2 2 2" xfId="211"/>
    <cellStyle name="20% - Accent5 2 2 2 2 2" xfId="1294"/>
    <cellStyle name="20% - Accent5 2 2 2 2 3" xfId="2338"/>
    <cellStyle name="20% - Accent5 2 2 2 2 4" xfId="2339"/>
    <cellStyle name="20% - Accent5 2 2 2 3" xfId="212"/>
    <cellStyle name="20% - Accent5 2 2 2 3 2" xfId="1295"/>
    <cellStyle name="20% - Accent5 2 2 2 3 3" xfId="2340"/>
    <cellStyle name="20% - Accent5 2 2 2 3 4" xfId="2341"/>
    <cellStyle name="20% - Accent5 2 2 2 4" xfId="1296"/>
    <cellStyle name="20% - Accent5 2 2 2 5" xfId="2342"/>
    <cellStyle name="20% - Accent5 2 2 2 6" xfId="2343"/>
    <cellStyle name="20% - Accent5 2 2 3" xfId="213"/>
    <cellStyle name="20% - Accent5 2 2 3 2" xfId="1297"/>
    <cellStyle name="20% - Accent5 2 2 3 3" xfId="2344"/>
    <cellStyle name="20% - Accent5 2 2 3 4" xfId="2345"/>
    <cellStyle name="20% - Accent5 2 2 4" xfId="214"/>
    <cellStyle name="20% - Accent5 2 2 4 2" xfId="1298"/>
    <cellStyle name="20% - Accent5 2 2 4 3" xfId="2346"/>
    <cellStyle name="20% - Accent5 2 2 4 4" xfId="2347"/>
    <cellStyle name="20% - Accent5 2 2 5" xfId="215"/>
    <cellStyle name="20% - Accent5 2 2 5 2" xfId="1299"/>
    <cellStyle name="20% - Accent5 2 2 5 3" xfId="2348"/>
    <cellStyle name="20% - Accent5 2 2 5 4" xfId="2349"/>
    <cellStyle name="20% - Accent5 2 2 6" xfId="1300"/>
    <cellStyle name="20% - Accent5 2 2 7" xfId="2350"/>
    <cellStyle name="20% - Accent5 2 2 8" xfId="2351"/>
    <cellStyle name="20% - Accent5 2 3" xfId="216"/>
    <cellStyle name="20% - Accent5 2 3 2" xfId="217"/>
    <cellStyle name="20% - Accent5 2 3 2 2" xfId="1301"/>
    <cellStyle name="20% - Accent5 2 3 2 3" xfId="2352"/>
    <cellStyle name="20% - Accent5 2 3 2 4" xfId="2353"/>
    <cellStyle name="20% - Accent5 2 3 3" xfId="218"/>
    <cellStyle name="20% - Accent5 2 3 3 2" xfId="1302"/>
    <cellStyle name="20% - Accent5 2 3 3 3" xfId="2354"/>
    <cellStyle name="20% - Accent5 2 3 3 4" xfId="2355"/>
    <cellStyle name="20% - Accent5 2 3 4" xfId="1303"/>
    <cellStyle name="20% - Accent5 2 3 5" xfId="2356"/>
    <cellStyle name="20% - Accent5 2 3 6" xfId="2357"/>
    <cellStyle name="20% - Accent5 2 4" xfId="219"/>
    <cellStyle name="20% - Accent5 2 4 2" xfId="1304"/>
    <cellStyle name="20% - Accent5 2 4 3" xfId="2358"/>
    <cellStyle name="20% - Accent5 2 4 4" xfId="2359"/>
    <cellStyle name="20% - Accent5 2 5" xfId="220"/>
    <cellStyle name="20% - Accent5 2 5 2" xfId="1305"/>
    <cellStyle name="20% - Accent5 2 5 3" xfId="2360"/>
    <cellStyle name="20% - Accent5 2 5 4" xfId="2361"/>
    <cellStyle name="20% - Accent5 2 6" xfId="221"/>
    <cellStyle name="20% - Accent5 2 6 2" xfId="1306"/>
    <cellStyle name="20% - Accent5 2 6 3" xfId="2362"/>
    <cellStyle name="20% - Accent5 2 6 4" xfId="2363"/>
    <cellStyle name="20% - Accent5 2 7" xfId="1307"/>
    <cellStyle name="20% - Accent5 2 8" xfId="2364"/>
    <cellStyle name="20% - Accent5 2 9" xfId="2365"/>
    <cellStyle name="20% - Accent6" xfId="18"/>
    <cellStyle name="20% - Accent6 2" xfId="19"/>
    <cellStyle name="20% - Accent6 2 2" xfId="222"/>
    <cellStyle name="20% - Accent6 2 2 2" xfId="223"/>
    <cellStyle name="20% - Accent6 2 2 2 2" xfId="224"/>
    <cellStyle name="20% - Accent6 2 2 2 2 2" xfId="1308"/>
    <cellStyle name="20% - Accent6 2 2 2 2 3" xfId="2366"/>
    <cellStyle name="20% - Accent6 2 2 2 2 4" xfId="2367"/>
    <cellStyle name="20% - Accent6 2 2 2 3" xfId="225"/>
    <cellStyle name="20% - Accent6 2 2 2 3 2" xfId="1309"/>
    <cellStyle name="20% - Accent6 2 2 2 3 3" xfId="2368"/>
    <cellStyle name="20% - Accent6 2 2 2 3 4" xfId="2369"/>
    <cellStyle name="20% - Accent6 2 2 2 4" xfId="1310"/>
    <cellStyle name="20% - Accent6 2 2 2 5" xfId="2370"/>
    <cellStyle name="20% - Accent6 2 2 2 6" xfId="2371"/>
    <cellStyle name="20% - Accent6 2 2 3" xfId="226"/>
    <cellStyle name="20% - Accent6 2 2 3 2" xfId="1311"/>
    <cellStyle name="20% - Accent6 2 2 3 3" xfId="2372"/>
    <cellStyle name="20% - Accent6 2 2 3 4" xfId="2373"/>
    <cellStyle name="20% - Accent6 2 2 4" xfId="227"/>
    <cellStyle name="20% - Accent6 2 2 4 2" xfId="1312"/>
    <cellStyle name="20% - Accent6 2 2 4 3" xfId="2374"/>
    <cellStyle name="20% - Accent6 2 2 4 4" xfId="2375"/>
    <cellStyle name="20% - Accent6 2 2 5" xfId="228"/>
    <cellStyle name="20% - Accent6 2 2 5 2" xfId="1313"/>
    <cellStyle name="20% - Accent6 2 2 5 3" xfId="2376"/>
    <cellStyle name="20% - Accent6 2 2 5 4" xfId="2377"/>
    <cellStyle name="20% - Accent6 2 2 6" xfId="1314"/>
    <cellStyle name="20% - Accent6 2 2 7" xfId="2378"/>
    <cellStyle name="20% - Accent6 2 2 8" xfId="2379"/>
    <cellStyle name="20% - Accent6 2 3" xfId="229"/>
    <cellStyle name="20% - Accent6 2 3 2" xfId="230"/>
    <cellStyle name="20% - Accent6 2 3 2 2" xfId="1315"/>
    <cellStyle name="20% - Accent6 2 3 2 3" xfId="2380"/>
    <cellStyle name="20% - Accent6 2 3 2 4" xfId="2381"/>
    <cellStyle name="20% - Accent6 2 3 3" xfId="231"/>
    <cellStyle name="20% - Accent6 2 3 3 2" xfId="1316"/>
    <cellStyle name="20% - Accent6 2 3 3 3" xfId="2382"/>
    <cellStyle name="20% - Accent6 2 3 3 4" xfId="2383"/>
    <cellStyle name="20% - Accent6 2 3 4" xfId="1317"/>
    <cellStyle name="20% - Accent6 2 3 5" xfId="2384"/>
    <cellStyle name="20% - Accent6 2 3 6" xfId="2385"/>
    <cellStyle name="20% - Accent6 2 4" xfId="232"/>
    <cellStyle name="20% - Accent6 2 4 2" xfId="1318"/>
    <cellStyle name="20% - Accent6 2 4 3" xfId="2386"/>
    <cellStyle name="20% - Accent6 2 4 4" xfId="2387"/>
    <cellStyle name="20% - Accent6 2 5" xfId="233"/>
    <cellStyle name="20% - Accent6 2 5 2" xfId="1319"/>
    <cellStyle name="20% - Accent6 2 5 3" xfId="2388"/>
    <cellStyle name="20% - Accent6 2 5 4" xfId="2389"/>
    <cellStyle name="20% - Accent6 2 6" xfId="234"/>
    <cellStyle name="20% - Accent6 2 6 2" xfId="1320"/>
    <cellStyle name="20% - Accent6 2 6 3" xfId="2390"/>
    <cellStyle name="20% - Accent6 2 6 4" xfId="2391"/>
    <cellStyle name="20% - Accent6 2 7" xfId="1321"/>
    <cellStyle name="20% - Accent6 2 8" xfId="2392"/>
    <cellStyle name="20% - Accent6 2 9" xfId="2393"/>
    <cellStyle name="20% - Акцент1 2" xfId="235"/>
    <cellStyle name="20% - Акцент1 2 2" xfId="236"/>
    <cellStyle name="20% - Акцент1 2 2 2" xfId="237"/>
    <cellStyle name="20% - Акцент1 2 2 2 2" xfId="1322"/>
    <cellStyle name="20% - Акцент1 2 2 2 3" xfId="2394"/>
    <cellStyle name="20% - Акцент1 2 2 2 4" xfId="2395"/>
    <cellStyle name="20% - Акцент1 2 2 3" xfId="238"/>
    <cellStyle name="20% - Акцент1 2 2 3 2" xfId="1323"/>
    <cellStyle name="20% - Акцент1 2 2 3 3" xfId="2396"/>
    <cellStyle name="20% - Акцент1 2 2 3 4" xfId="2397"/>
    <cellStyle name="20% - Акцент1 2 2 4" xfId="1324"/>
    <cellStyle name="20% - Акцент1 2 2 5" xfId="2398"/>
    <cellStyle name="20% - Акцент1 2 2 6" xfId="2399"/>
    <cellStyle name="20% - Акцент1 2 3" xfId="239"/>
    <cellStyle name="20% - Акцент1 2 3 2" xfId="1325"/>
    <cellStyle name="20% - Акцент1 2 3 3" xfId="2400"/>
    <cellStyle name="20% - Акцент1 2 3 4" xfId="2401"/>
    <cellStyle name="20% - Акцент1 2 4" xfId="240"/>
    <cellStyle name="20% - Акцент1 2 4 2" xfId="1326"/>
    <cellStyle name="20% - Акцент1 2 4 3" xfId="2402"/>
    <cellStyle name="20% - Акцент1 2 4 4" xfId="2403"/>
    <cellStyle name="20% - Акцент1 2 5" xfId="241"/>
    <cellStyle name="20% - Акцент1 2 5 2" xfId="1327"/>
    <cellStyle name="20% - Акцент1 2 5 3" xfId="2404"/>
    <cellStyle name="20% - Акцент1 2 5 4" xfId="2405"/>
    <cellStyle name="20% - Акцент1 2 6" xfId="1328"/>
    <cellStyle name="20% - Акцент1 2 7" xfId="2406"/>
    <cellStyle name="20% - Акцент1 2 8" xfId="2407"/>
    <cellStyle name="20% - Акцент1 3" xfId="242"/>
    <cellStyle name="20% - Акцент1 3 2" xfId="243"/>
    <cellStyle name="20% - Акцент1 3 2 2" xfId="244"/>
    <cellStyle name="20% - Акцент1 3 2 2 2" xfId="1329"/>
    <cellStyle name="20% - Акцент1 3 2 2 3" xfId="2408"/>
    <cellStyle name="20% - Акцент1 3 2 2 4" xfId="2409"/>
    <cellStyle name="20% - Акцент1 3 2 3" xfId="245"/>
    <cellStyle name="20% - Акцент1 3 2 3 2" xfId="1330"/>
    <cellStyle name="20% - Акцент1 3 2 3 3" xfId="2410"/>
    <cellStyle name="20% - Акцент1 3 2 3 4" xfId="2411"/>
    <cellStyle name="20% - Акцент1 3 2 4" xfId="1331"/>
    <cellStyle name="20% - Акцент1 3 2 5" xfId="2412"/>
    <cellStyle name="20% - Акцент1 3 2 6" xfId="2413"/>
    <cellStyle name="20% - Акцент1 3 3" xfId="246"/>
    <cellStyle name="20% - Акцент1 3 3 2" xfId="1332"/>
    <cellStyle name="20% - Акцент1 3 3 3" xfId="2414"/>
    <cellStyle name="20% - Акцент1 3 3 4" xfId="2415"/>
    <cellStyle name="20% - Акцент1 3 4" xfId="247"/>
    <cellStyle name="20% - Акцент1 3 4 2" xfId="1333"/>
    <cellStyle name="20% - Акцент1 3 4 3" xfId="2416"/>
    <cellStyle name="20% - Акцент1 3 4 4" xfId="2417"/>
    <cellStyle name="20% - Акцент1 3 5" xfId="248"/>
    <cellStyle name="20% - Акцент1 3 5 2" xfId="1334"/>
    <cellStyle name="20% - Акцент1 3 5 3" xfId="2418"/>
    <cellStyle name="20% - Акцент1 3 5 4" xfId="2419"/>
    <cellStyle name="20% - Акцент1 3 6" xfId="1335"/>
    <cellStyle name="20% - Акцент1 3 7" xfId="2420"/>
    <cellStyle name="20% - Акцент1 3 8" xfId="2421"/>
    <cellStyle name="20% - Акцент1 4" xfId="249"/>
    <cellStyle name="20% - Акцент1 4 2" xfId="250"/>
    <cellStyle name="20% - Акцент1 4 2 2" xfId="251"/>
    <cellStyle name="20% - Акцент1 4 2 2 2" xfId="1336"/>
    <cellStyle name="20% - Акцент1 4 2 2 3" xfId="2422"/>
    <cellStyle name="20% - Акцент1 4 2 2 4" xfId="2423"/>
    <cellStyle name="20% - Акцент1 4 2 3" xfId="252"/>
    <cellStyle name="20% - Акцент1 4 2 3 2" xfId="1337"/>
    <cellStyle name="20% - Акцент1 4 2 3 3" xfId="2424"/>
    <cellStyle name="20% - Акцент1 4 2 3 4" xfId="2425"/>
    <cellStyle name="20% - Акцент1 4 2 4" xfId="1338"/>
    <cellStyle name="20% - Акцент1 4 2 5" xfId="2426"/>
    <cellStyle name="20% - Акцент1 4 2 6" xfId="2427"/>
    <cellStyle name="20% - Акцент1 4 3" xfId="253"/>
    <cellStyle name="20% - Акцент1 4 3 2" xfId="1339"/>
    <cellStyle name="20% - Акцент1 4 3 3" xfId="2428"/>
    <cellStyle name="20% - Акцент1 4 3 4" xfId="2429"/>
    <cellStyle name="20% - Акцент1 4 4" xfId="254"/>
    <cellStyle name="20% - Акцент1 4 4 2" xfId="1340"/>
    <cellStyle name="20% - Акцент1 4 4 3" xfId="2430"/>
    <cellStyle name="20% - Акцент1 4 4 4" xfId="2431"/>
    <cellStyle name="20% - Акцент1 4 5" xfId="255"/>
    <cellStyle name="20% - Акцент1 4 5 2" xfId="1341"/>
    <cellStyle name="20% - Акцент1 4 5 3" xfId="2432"/>
    <cellStyle name="20% - Акцент1 4 5 4" xfId="2433"/>
    <cellStyle name="20% - Акцент1 4 6" xfId="1342"/>
    <cellStyle name="20% - Акцент1 4 7" xfId="2434"/>
    <cellStyle name="20% - Акцент1 4 8" xfId="2435"/>
    <cellStyle name="20% - Акцент2 2" xfId="256"/>
    <cellStyle name="20% - Акцент2 2 2" xfId="257"/>
    <cellStyle name="20% - Акцент2 2 2 2" xfId="258"/>
    <cellStyle name="20% - Акцент2 2 2 2 2" xfId="1343"/>
    <cellStyle name="20% - Акцент2 2 2 2 3" xfId="2436"/>
    <cellStyle name="20% - Акцент2 2 2 2 4" xfId="2437"/>
    <cellStyle name="20% - Акцент2 2 2 3" xfId="259"/>
    <cellStyle name="20% - Акцент2 2 2 3 2" xfId="1344"/>
    <cellStyle name="20% - Акцент2 2 2 3 3" xfId="2438"/>
    <cellStyle name="20% - Акцент2 2 2 3 4" xfId="2439"/>
    <cellStyle name="20% - Акцент2 2 2 4" xfId="1345"/>
    <cellStyle name="20% - Акцент2 2 2 5" xfId="2440"/>
    <cellStyle name="20% - Акцент2 2 2 6" xfId="2441"/>
    <cellStyle name="20% - Акцент2 2 3" xfId="260"/>
    <cellStyle name="20% - Акцент2 2 3 2" xfId="1346"/>
    <cellStyle name="20% - Акцент2 2 3 3" xfId="2442"/>
    <cellStyle name="20% - Акцент2 2 3 4" xfId="2443"/>
    <cellStyle name="20% - Акцент2 2 4" xfId="261"/>
    <cellStyle name="20% - Акцент2 2 4 2" xfId="1347"/>
    <cellStyle name="20% - Акцент2 2 4 3" xfId="2444"/>
    <cellStyle name="20% - Акцент2 2 4 4" xfId="2445"/>
    <cellStyle name="20% - Акцент2 2 5" xfId="262"/>
    <cellStyle name="20% - Акцент2 2 5 2" xfId="1348"/>
    <cellStyle name="20% - Акцент2 2 5 3" xfId="2446"/>
    <cellStyle name="20% - Акцент2 2 5 4" xfId="2447"/>
    <cellStyle name="20% - Акцент2 2 6" xfId="1349"/>
    <cellStyle name="20% - Акцент2 2 7" xfId="2448"/>
    <cellStyle name="20% - Акцент2 2 8" xfId="2449"/>
    <cellStyle name="20% - Акцент2 3" xfId="263"/>
    <cellStyle name="20% - Акцент2 3 2" xfId="264"/>
    <cellStyle name="20% - Акцент2 3 2 2" xfId="265"/>
    <cellStyle name="20% - Акцент2 3 2 2 2" xfId="1350"/>
    <cellStyle name="20% - Акцент2 3 2 2 3" xfId="2450"/>
    <cellStyle name="20% - Акцент2 3 2 2 4" xfId="2451"/>
    <cellStyle name="20% - Акцент2 3 2 3" xfId="266"/>
    <cellStyle name="20% - Акцент2 3 2 3 2" xfId="1351"/>
    <cellStyle name="20% - Акцент2 3 2 3 3" xfId="2452"/>
    <cellStyle name="20% - Акцент2 3 2 3 4" xfId="2453"/>
    <cellStyle name="20% - Акцент2 3 2 4" xfId="1352"/>
    <cellStyle name="20% - Акцент2 3 2 5" xfId="2454"/>
    <cellStyle name="20% - Акцент2 3 2 6" xfId="2455"/>
    <cellStyle name="20% - Акцент2 3 3" xfId="267"/>
    <cellStyle name="20% - Акцент2 3 3 2" xfId="1353"/>
    <cellStyle name="20% - Акцент2 3 3 3" xfId="2456"/>
    <cellStyle name="20% - Акцент2 3 3 4" xfId="2457"/>
    <cellStyle name="20% - Акцент2 3 4" xfId="268"/>
    <cellStyle name="20% - Акцент2 3 4 2" xfId="1354"/>
    <cellStyle name="20% - Акцент2 3 4 3" xfId="2458"/>
    <cellStyle name="20% - Акцент2 3 4 4" xfId="2459"/>
    <cellStyle name="20% - Акцент2 3 5" xfId="269"/>
    <cellStyle name="20% - Акцент2 3 5 2" xfId="1355"/>
    <cellStyle name="20% - Акцент2 3 5 3" xfId="2460"/>
    <cellStyle name="20% - Акцент2 3 5 4" xfId="2461"/>
    <cellStyle name="20% - Акцент2 3 6" xfId="1356"/>
    <cellStyle name="20% - Акцент2 3 7" xfId="2462"/>
    <cellStyle name="20% - Акцент2 3 8" xfId="2463"/>
    <cellStyle name="20% - Акцент2 4" xfId="270"/>
    <cellStyle name="20% - Акцент2 4 2" xfId="271"/>
    <cellStyle name="20% - Акцент2 4 2 2" xfId="272"/>
    <cellStyle name="20% - Акцент2 4 2 2 2" xfId="1357"/>
    <cellStyle name="20% - Акцент2 4 2 2 3" xfId="2464"/>
    <cellStyle name="20% - Акцент2 4 2 2 4" xfId="2465"/>
    <cellStyle name="20% - Акцент2 4 2 3" xfId="273"/>
    <cellStyle name="20% - Акцент2 4 2 3 2" xfId="1358"/>
    <cellStyle name="20% - Акцент2 4 2 3 3" xfId="2466"/>
    <cellStyle name="20% - Акцент2 4 2 3 4" xfId="2467"/>
    <cellStyle name="20% - Акцент2 4 2 4" xfId="1359"/>
    <cellStyle name="20% - Акцент2 4 2 5" xfId="2468"/>
    <cellStyle name="20% - Акцент2 4 2 6" xfId="2469"/>
    <cellStyle name="20% - Акцент2 4 3" xfId="274"/>
    <cellStyle name="20% - Акцент2 4 3 2" xfId="1360"/>
    <cellStyle name="20% - Акцент2 4 3 3" xfId="2470"/>
    <cellStyle name="20% - Акцент2 4 3 4" xfId="2471"/>
    <cellStyle name="20% - Акцент2 4 4" xfId="275"/>
    <cellStyle name="20% - Акцент2 4 4 2" xfId="1361"/>
    <cellStyle name="20% - Акцент2 4 4 3" xfId="2472"/>
    <cellStyle name="20% - Акцент2 4 4 4" xfId="2473"/>
    <cellStyle name="20% - Акцент2 4 5" xfId="276"/>
    <cellStyle name="20% - Акцент2 4 5 2" xfId="1362"/>
    <cellStyle name="20% - Акцент2 4 5 3" xfId="2474"/>
    <cellStyle name="20% - Акцент2 4 5 4" xfId="2475"/>
    <cellStyle name="20% - Акцент2 4 6" xfId="1363"/>
    <cellStyle name="20% - Акцент2 4 7" xfId="2476"/>
    <cellStyle name="20% - Акцент2 4 8" xfId="2477"/>
    <cellStyle name="20% - Акцент3 2" xfId="277"/>
    <cellStyle name="20% - Акцент3 2 2" xfId="278"/>
    <cellStyle name="20% - Акцент3 2 2 2" xfId="279"/>
    <cellStyle name="20% - Акцент3 2 2 2 2" xfId="1364"/>
    <cellStyle name="20% - Акцент3 2 2 2 3" xfId="2478"/>
    <cellStyle name="20% - Акцент3 2 2 2 4" xfId="2479"/>
    <cellStyle name="20% - Акцент3 2 2 3" xfId="280"/>
    <cellStyle name="20% - Акцент3 2 2 3 2" xfId="1365"/>
    <cellStyle name="20% - Акцент3 2 2 3 3" xfId="2480"/>
    <cellStyle name="20% - Акцент3 2 2 3 4" xfId="2481"/>
    <cellStyle name="20% - Акцент3 2 2 4" xfId="1366"/>
    <cellStyle name="20% - Акцент3 2 2 5" xfId="2482"/>
    <cellStyle name="20% - Акцент3 2 2 6" xfId="2483"/>
    <cellStyle name="20% - Акцент3 2 3" xfId="281"/>
    <cellStyle name="20% - Акцент3 2 3 2" xfId="1367"/>
    <cellStyle name="20% - Акцент3 2 3 3" xfId="2484"/>
    <cellStyle name="20% - Акцент3 2 3 4" xfId="2485"/>
    <cellStyle name="20% - Акцент3 2 4" xfId="282"/>
    <cellStyle name="20% - Акцент3 2 4 2" xfId="1368"/>
    <cellStyle name="20% - Акцент3 2 4 3" xfId="2486"/>
    <cellStyle name="20% - Акцент3 2 4 4" xfId="2487"/>
    <cellStyle name="20% - Акцент3 2 5" xfId="283"/>
    <cellStyle name="20% - Акцент3 2 5 2" xfId="1369"/>
    <cellStyle name="20% - Акцент3 2 5 3" xfId="2488"/>
    <cellStyle name="20% - Акцент3 2 5 4" xfId="2489"/>
    <cellStyle name="20% - Акцент3 2 6" xfId="1370"/>
    <cellStyle name="20% - Акцент3 2 7" xfId="2490"/>
    <cellStyle name="20% - Акцент3 2 8" xfId="2491"/>
    <cellStyle name="20% - Акцент3 3" xfId="284"/>
    <cellStyle name="20% - Акцент3 3 2" xfId="285"/>
    <cellStyle name="20% - Акцент3 3 2 2" xfId="286"/>
    <cellStyle name="20% - Акцент3 3 2 2 2" xfId="1371"/>
    <cellStyle name="20% - Акцент3 3 2 2 3" xfId="2492"/>
    <cellStyle name="20% - Акцент3 3 2 2 4" xfId="2493"/>
    <cellStyle name="20% - Акцент3 3 2 3" xfId="287"/>
    <cellStyle name="20% - Акцент3 3 2 3 2" xfId="1372"/>
    <cellStyle name="20% - Акцент3 3 2 3 3" xfId="2494"/>
    <cellStyle name="20% - Акцент3 3 2 3 4" xfId="2495"/>
    <cellStyle name="20% - Акцент3 3 2 4" xfId="1373"/>
    <cellStyle name="20% - Акцент3 3 2 5" xfId="2496"/>
    <cellStyle name="20% - Акцент3 3 2 6" xfId="2497"/>
    <cellStyle name="20% - Акцент3 3 3" xfId="288"/>
    <cellStyle name="20% - Акцент3 3 3 2" xfId="1374"/>
    <cellStyle name="20% - Акцент3 3 3 3" xfId="2498"/>
    <cellStyle name="20% - Акцент3 3 3 4" xfId="2499"/>
    <cellStyle name="20% - Акцент3 3 4" xfId="289"/>
    <cellStyle name="20% - Акцент3 3 4 2" xfId="1375"/>
    <cellStyle name="20% - Акцент3 3 4 3" xfId="2500"/>
    <cellStyle name="20% - Акцент3 3 4 4" xfId="2501"/>
    <cellStyle name="20% - Акцент3 3 5" xfId="290"/>
    <cellStyle name="20% - Акцент3 3 5 2" xfId="1376"/>
    <cellStyle name="20% - Акцент3 3 5 3" xfId="2502"/>
    <cellStyle name="20% - Акцент3 3 5 4" xfId="2503"/>
    <cellStyle name="20% - Акцент3 3 6" xfId="1377"/>
    <cellStyle name="20% - Акцент3 3 7" xfId="2504"/>
    <cellStyle name="20% - Акцент3 3 8" xfId="2505"/>
    <cellStyle name="20% - Акцент3 4" xfId="291"/>
    <cellStyle name="20% - Акцент3 4 2" xfId="292"/>
    <cellStyle name="20% - Акцент3 4 2 2" xfId="293"/>
    <cellStyle name="20% - Акцент3 4 2 2 2" xfId="1378"/>
    <cellStyle name="20% - Акцент3 4 2 2 3" xfId="2506"/>
    <cellStyle name="20% - Акцент3 4 2 2 4" xfId="2507"/>
    <cellStyle name="20% - Акцент3 4 2 3" xfId="294"/>
    <cellStyle name="20% - Акцент3 4 2 3 2" xfId="1379"/>
    <cellStyle name="20% - Акцент3 4 2 3 3" xfId="2508"/>
    <cellStyle name="20% - Акцент3 4 2 3 4" xfId="2509"/>
    <cellStyle name="20% - Акцент3 4 2 4" xfId="1380"/>
    <cellStyle name="20% - Акцент3 4 2 5" xfId="2510"/>
    <cellStyle name="20% - Акцент3 4 2 6" xfId="2511"/>
    <cellStyle name="20% - Акцент3 4 3" xfId="295"/>
    <cellStyle name="20% - Акцент3 4 3 2" xfId="1381"/>
    <cellStyle name="20% - Акцент3 4 3 3" xfId="2512"/>
    <cellStyle name="20% - Акцент3 4 3 4" xfId="2513"/>
    <cellStyle name="20% - Акцент3 4 4" xfId="296"/>
    <cellStyle name="20% - Акцент3 4 4 2" xfId="1382"/>
    <cellStyle name="20% - Акцент3 4 4 3" xfId="2514"/>
    <cellStyle name="20% - Акцент3 4 4 4" xfId="2515"/>
    <cellStyle name="20% - Акцент3 4 5" xfId="297"/>
    <cellStyle name="20% - Акцент3 4 5 2" xfId="1383"/>
    <cellStyle name="20% - Акцент3 4 5 3" xfId="2516"/>
    <cellStyle name="20% - Акцент3 4 5 4" xfId="2517"/>
    <cellStyle name="20% - Акцент3 4 6" xfId="1384"/>
    <cellStyle name="20% - Акцент3 4 7" xfId="2518"/>
    <cellStyle name="20% - Акцент3 4 8" xfId="2519"/>
    <cellStyle name="20% - Акцент4 2" xfId="298"/>
    <cellStyle name="20% - Акцент4 2 2" xfId="299"/>
    <cellStyle name="20% - Акцент4 2 2 2" xfId="300"/>
    <cellStyle name="20% - Акцент4 2 2 2 2" xfId="1385"/>
    <cellStyle name="20% - Акцент4 2 2 2 3" xfId="2520"/>
    <cellStyle name="20% - Акцент4 2 2 2 4" xfId="2521"/>
    <cellStyle name="20% - Акцент4 2 2 3" xfId="301"/>
    <cellStyle name="20% - Акцент4 2 2 3 2" xfId="1386"/>
    <cellStyle name="20% - Акцент4 2 2 3 3" xfId="2522"/>
    <cellStyle name="20% - Акцент4 2 2 3 4" xfId="2523"/>
    <cellStyle name="20% - Акцент4 2 2 4" xfId="1387"/>
    <cellStyle name="20% - Акцент4 2 2 5" xfId="2524"/>
    <cellStyle name="20% - Акцент4 2 2 6" xfId="2525"/>
    <cellStyle name="20% - Акцент4 2 3" xfId="302"/>
    <cellStyle name="20% - Акцент4 2 3 2" xfId="1388"/>
    <cellStyle name="20% - Акцент4 2 3 3" xfId="2526"/>
    <cellStyle name="20% - Акцент4 2 3 4" xfId="2527"/>
    <cellStyle name="20% - Акцент4 2 4" xfId="303"/>
    <cellStyle name="20% - Акцент4 2 4 2" xfId="1389"/>
    <cellStyle name="20% - Акцент4 2 4 3" xfId="2528"/>
    <cellStyle name="20% - Акцент4 2 4 4" xfId="2529"/>
    <cellStyle name="20% - Акцент4 2 5" xfId="304"/>
    <cellStyle name="20% - Акцент4 2 5 2" xfId="1390"/>
    <cellStyle name="20% - Акцент4 2 5 3" xfId="2530"/>
    <cellStyle name="20% - Акцент4 2 5 4" xfId="2531"/>
    <cellStyle name="20% - Акцент4 2 6" xfId="1391"/>
    <cellStyle name="20% - Акцент4 2 7" xfId="2532"/>
    <cellStyle name="20% - Акцент4 2 8" xfId="2533"/>
    <cellStyle name="20% - Акцент4 3" xfId="305"/>
    <cellStyle name="20% - Акцент4 3 2" xfId="306"/>
    <cellStyle name="20% - Акцент4 3 2 2" xfId="307"/>
    <cellStyle name="20% - Акцент4 3 2 2 2" xfId="1392"/>
    <cellStyle name="20% - Акцент4 3 2 2 3" xfId="2534"/>
    <cellStyle name="20% - Акцент4 3 2 2 4" xfId="2535"/>
    <cellStyle name="20% - Акцент4 3 2 3" xfId="308"/>
    <cellStyle name="20% - Акцент4 3 2 3 2" xfId="1393"/>
    <cellStyle name="20% - Акцент4 3 2 3 3" xfId="2536"/>
    <cellStyle name="20% - Акцент4 3 2 3 4" xfId="2537"/>
    <cellStyle name="20% - Акцент4 3 2 4" xfId="1394"/>
    <cellStyle name="20% - Акцент4 3 2 5" xfId="2538"/>
    <cellStyle name="20% - Акцент4 3 2 6" xfId="2539"/>
    <cellStyle name="20% - Акцент4 3 3" xfId="309"/>
    <cellStyle name="20% - Акцент4 3 3 2" xfId="1395"/>
    <cellStyle name="20% - Акцент4 3 3 3" xfId="2540"/>
    <cellStyle name="20% - Акцент4 3 3 4" xfId="2541"/>
    <cellStyle name="20% - Акцент4 3 4" xfId="310"/>
    <cellStyle name="20% - Акцент4 3 4 2" xfId="1396"/>
    <cellStyle name="20% - Акцент4 3 4 3" xfId="2542"/>
    <cellStyle name="20% - Акцент4 3 4 4" xfId="2543"/>
    <cellStyle name="20% - Акцент4 3 5" xfId="311"/>
    <cellStyle name="20% - Акцент4 3 5 2" xfId="1397"/>
    <cellStyle name="20% - Акцент4 3 5 3" xfId="2544"/>
    <cellStyle name="20% - Акцент4 3 5 4" xfId="2545"/>
    <cellStyle name="20% - Акцент4 3 6" xfId="1398"/>
    <cellStyle name="20% - Акцент4 3 7" xfId="2546"/>
    <cellStyle name="20% - Акцент4 3 8" xfId="2547"/>
    <cellStyle name="20% - Акцент4 4" xfId="312"/>
    <cellStyle name="20% - Акцент4 4 2" xfId="313"/>
    <cellStyle name="20% - Акцент4 4 2 2" xfId="314"/>
    <cellStyle name="20% - Акцент4 4 2 2 2" xfId="1399"/>
    <cellStyle name="20% - Акцент4 4 2 2 3" xfId="2548"/>
    <cellStyle name="20% - Акцент4 4 2 2 4" xfId="2549"/>
    <cellStyle name="20% - Акцент4 4 2 3" xfId="315"/>
    <cellStyle name="20% - Акцент4 4 2 3 2" xfId="1400"/>
    <cellStyle name="20% - Акцент4 4 2 3 3" xfId="2550"/>
    <cellStyle name="20% - Акцент4 4 2 3 4" xfId="2551"/>
    <cellStyle name="20% - Акцент4 4 2 4" xfId="1401"/>
    <cellStyle name="20% - Акцент4 4 2 5" xfId="2552"/>
    <cellStyle name="20% - Акцент4 4 2 6" xfId="2553"/>
    <cellStyle name="20% - Акцент4 4 3" xfId="316"/>
    <cellStyle name="20% - Акцент4 4 3 2" xfId="1402"/>
    <cellStyle name="20% - Акцент4 4 3 3" xfId="2554"/>
    <cellStyle name="20% - Акцент4 4 3 4" xfId="2555"/>
    <cellStyle name="20% - Акцент4 4 4" xfId="317"/>
    <cellStyle name="20% - Акцент4 4 4 2" xfId="1403"/>
    <cellStyle name="20% - Акцент4 4 4 3" xfId="2556"/>
    <cellStyle name="20% - Акцент4 4 4 4" xfId="2557"/>
    <cellStyle name="20% - Акцент4 4 5" xfId="318"/>
    <cellStyle name="20% - Акцент4 4 5 2" xfId="1404"/>
    <cellStyle name="20% - Акцент4 4 5 3" xfId="2558"/>
    <cellStyle name="20% - Акцент4 4 5 4" xfId="2559"/>
    <cellStyle name="20% - Акцент4 4 6" xfId="1405"/>
    <cellStyle name="20% - Акцент4 4 7" xfId="2560"/>
    <cellStyle name="20% - Акцент4 4 8" xfId="2561"/>
    <cellStyle name="20% - Акцент5 2" xfId="319"/>
    <cellStyle name="20% - Акцент5 2 2" xfId="320"/>
    <cellStyle name="20% - Акцент5 2 2 2" xfId="321"/>
    <cellStyle name="20% - Акцент5 2 2 2 2" xfId="1406"/>
    <cellStyle name="20% - Акцент5 2 2 2 3" xfId="2562"/>
    <cellStyle name="20% - Акцент5 2 2 2 4" xfId="2563"/>
    <cellStyle name="20% - Акцент5 2 2 3" xfId="322"/>
    <cellStyle name="20% - Акцент5 2 2 3 2" xfId="1407"/>
    <cellStyle name="20% - Акцент5 2 2 3 3" xfId="2564"/>
    <cellStyle name="20% - Акцент5 2 2 3 4" xfId="2565"/>
    <cellStyle name="20% - Акцент5 2 2 4" xfId="1408"/>
    <cellStyle name="20% - Акцент5 2 2 5" xfId="2566"/>
    <cellStyle name="20% - Акцент5 2 2 6" xfId="2567"/>
    <cellStyle name="20% - Акцент5 2 3" xfId="323"/>
    <cellStyle name="20% - Акцент5 2 3 2" xfId="1409"/>
    <cellStyle name="20% - Акцент5 2 3 3" xfId="2568"/>
    <cellStyle name="20% - Акцент5 2 3 4" xfId="2569"/>
    <cellStyle name="20% - Акцент5 2 4" xfId="324"/>
    <cellStyle name="20% - Акцент5 2 4 2" xfId="1410"/>
    <cellStyle name="20% - Акцент5 2 4 3" xfId="2570"/>
    <cellStyle name="20% - Акцент5 2 4 4" xfId="2571"/>
    <cellStyle name="20% - Акцент5 2 5" xfId="325"/>
    <cellStyle name="20% - Акцент5 2 5 2" xfId="1411"/>
    <cellStyle name="20% - Акцент5 2 5 3" xfId="2572"/>
    <cellStyle name="20% - Акцент5 2 5 4" xfId="2573"/>
    <cellStyle name="20% - Акцент5 2 6" xfId="1412"/>
    <cellStyle name="20% - Акцент5 2 7" xfId="2574"/>
    <cellStyle name="20% - Акцент5 2 8" xfId="2575"/>
    <cellStyle name="20% - Акцент5 3" xfId="326"/>
    <cellStyle name="20% - Акцент5 3 2" xfId="327"/>
    <cellStyle name="20% - Акцент5 3 2 2" xfId="328"/>
    <cellStyle name="20% - Акцент5 3 2 2 2" xfId="1413"/>
    <cellStyle name="20% - Акцент5 3 2 2 3" xfId="2576"/>
    <cellStyle name="20% - Акцент5 3 2 2 4" xfId="2577"/>
    <cellStyle name="20% - Акцент5 3 2 3" xfId="329"/>
    <cellStyle name="20% - Акцент5 3 2 3 2" xfId="1414"/>
    <cellStyle name="20% - Акцент5 3 2 3 3" xfId="2578"/>
    <cellStyle name="20% - Акцент5 3 2 3 4" xfId="2579"/>
    <cellStyle name="20% - Акцент5 3 2 4" xfId="1415"/>
    <cellStyle name="20% - Акцент5 3 2 5" xfId="2580"/>
    <cellStyle name="20% - Акцент5 3 2 6" xfId="2581"/>
    <cellStyle name="20% - Акцент5 3 3" xfId="330"/>
    <cellStyle name="20% - Акцент5 3 3 2" xfId="1416"/>
    <cellStyle name="20% - Акцент5 3 3 3" xfId="2582"/>
    <cellStyle name="20% - Акцент5 3 3 4" xfId="2583"/>
    <cellStyle name="20% - Акцент5 3 4" xfId="331"/>
    <cellStyle name="20% - Акцент5 3 4 2" xfId="1417"/>
    <cellStyle name="20% - Акцент5 3 4 3" xfId="2584"/>
    <cellStyle name="20% - Акцент5 3 4 4" xfId="2585"/>
    <cellStyle name="20% - Акцент5 3 5" xfId="332"/>
    <cellStyle name="20% - Акцент5 3 5 2" xfId="1418"/>
    <cellStyle name="20% - Акцент5 3 5 3" xfId="2586"/>
    <cellStyle name="20% - Акцент5 3 5 4" xfId="2587"/>
    <cellStyle name="20% - Акцент5 3 6" xfId="1419"/>
    <cellStyle name="20% - Акцент5 3 7" xfId="2588"/>
    <cellStyle name="20% - Акцент5 3 8" xfId="2589"/>
    <cellStyle name="20% - Акцент5 4" xfId="333"/>
    <cellStyle name="20% - Акцент5 4 2" xfId="334"/>
    <cellStyle name="20% - Акцент5 4 2 2" xfId="335"/>
    <cellStyle name="20% - Акцент5 4 2 2 2" xfId="1420"/>
    <cellStyle name="20% - Акцент5 4 2 2 3" xfId="2590"/>
    <cellStyle name="20% - Акцент5 4 2 2 4" xfId="2591"/>
    <cellStyle name="20% - Акцент5 4 2 3" xfId="336"/>
    <cellStyle name="20% - Акцент5 4 2 3 2" xfId="1421"/>
    <cellStyle name="20% - Акцент5 4 2 3 3" xfId="2592"/>
    <cellStyle name="20% - Акцент5 4 2 3 4" xfId="2593"/>
    <cellStyle name="20% - Акцент5 4 2 4" xfId="1422"/>
    <cellStyle name="20% - Акцент5 4 2 5" xfId="2594"/>
    <cellStyle name="20% - Акцент5 4 2 6" xfId="2595"/>
    <cellStyle name="20% - Акцент5 4 3" xfId="337"/>
    <cellStyle name="20% - Акцент5 4 3 2" xfId="1423"/>
    <cellStyle name="20% - Акцент5 4 3 3" xfId="2596"/>
    <cellStyle name="20% - Акцент5 4 3 4" xfId="2597"/>
    <cellStyle name="20% - Акцент5 4 4" xfId="338"/>
    <cellStyle name="20% - Акцент5 4 4 2" xfId="1424"/>
    <cellStyle name="20% - Акцент5 4 4 3" xfId="2598"/>
    <cellStyle name="20% - Акцент5 4 4 4" xfId="2599"/>
    <cellStyle name="20% - Акцент5 4 5" xfId="339"/>
    <cellStyle name="20% - Акцент5 4 5 2" xfId="1425"/>
    <cellStyle name="20% - Акцент5 4 5 3" xfId="2600"/>
    <cellStyle name="20% - Акцент5 4 5 4" xfId="2601"/>
    <cellStyle name="20% - Акцент5 4 6" xfId="1426"/>
    <cellStyle name="20% - Акцент5 4 7" xfId="2602"/>
    <cellStyle name="20% - Акцент5 4 8" xfId="2603"/>
    <cellStyle name="20% - Акцент6 2" xfId="340"/>
    <cellStyle name="20% - Акцент6 2 2" xfId="341"/>
    <cellStyle name="20% - Акцент6 2 2 2" xfId="342"/>
    <cellStyle name="20% - Акцент6 2 2 2 2" xfId="1427"/>
    <cellStyle name="20% - Акцент6 2 2 2 3" xfId="2604"/>
    <cellStyle name="20% - Акцент6 2 2 2 4" xfId="2605"/>
    <cellStyle name="20% - Акцент6 2 2 3" xfId="343"/>
    <cellStyle name="20% - Акцент6 2 2 3 2" xfId="1428"/>
    <cellStyle name="20% - Акцент6 2 2 3 3" xfId="2606"/>
    <cellStyle name="20% - Акцент6 2 2 3 4" xfId="2607"/>
    <cellStyle name="20% - Акцент6 2 2 4" xfId="1429"/>
    <cellStyle name="20% - Акцент6 2 2 5" xfId="2608"/>
    <cellStyle name="20% - Акцент6 2 2 6" xfId="2609"/>
    <cellStyle name="20% - Акцент6 2 3" xfId="344"/>
    <cellStyle name="20% - Акцент6 2 3 2" xfId="1430"/>
    <cellStyle name="20% - Акцент6 2 3 3" xfId="2610"/>
    <cellStyle name="20% - Акцент6 2 3 4" xfId="2611"/>
    <cellStyle name="20% - Акцент6 2 4" xfId="345"/>
    <cellStyle name="20% - Акцент6 2 4 2" xfId="1431"/>
    <cellStyle name="20% - Акцент6 2 4 3" xfId="2612"/>
    <cellStyle name="20% - Акцент6 2 4 4" xfId="2613"/>
    <cellStyle name="20% - Акцент6 2 5" xfId="346"/>
    <cellStyle name="20% - Акцент6 2 5 2" xfId="1432"/>
    <cellStyle name="20% - Акцент6 2 5 3" xfId="2614"/>
    <cellStyle name="20% - Акцент6 2 5 4" xfId="2615"/>
    <cellStyle name="20% - Акцент6 2 6" xfId="1433"/>
    <cellStyle name="20% - Акцент6 2 7" xfId="2616"/>
    <cellStyle name="20% - Акцент6 2 8" xfId="2617"/>
    <cellStyle name="20% - Акцент6 3" xfId="347"/>
    <cellStyle name="20% - Акцент6 3 2" xfId="348"/>
    <cellStyle name="20% - Акцент6 3 2 2" xfId="349"/>
    <cellStyle name="20% - Акцент6 3 2 2 2" xfId="1434"/>
    <cellStyle name="20% - Акцент6 3 2 2 3" xfId="2618"/>
    <cellStyle name="20% - Акцент6 3 2 2 4" xfId="2619"/>
    <cellStyle name="20% - Акцент6 3 2 3" xfId="350"/>
    <cellStyle name="20% - Акцент6 3 2 3 2" xfId="1435"/>
    <cellStyle name="20% - Акцент6 3 2 3 3" xfId="2620"/>
    <cellStyle name="20% - Акцент6 3 2 3 4" xfId="2621"/>
    <cellStyle name="20% - Акцент6 3 2 4" xfId="1436"/>
    <cellStyle name="20% - Акцент6 3 2 5" xfId="2622"/>
    <cellStyle name="20% - Акцент6 3 2 6" xfId="2623"/>
    <cellStyle name="20% - Акцент6 3 3" xfId="351"/>
    <cellStyle name="20% - Акцент6 3 3 2" xfId="1437"/>
    <cellStyle name="20% - Акцент6 3 3 3" xfId="2624"/>
    <cellStyle name="20% - Акцент6 3 3 4" xfId="2625"/>
    <cellStyle name="20% - Акцент6 3 4" xfId="352"/>
    <cellStyle name="20% - Акцент6 3 4 2" xfId="1438"/>
    <cellStyle name="20% - Акцент6 3 4 3" xfId="2626"/>
    <cellStyle name="20% - Акцент6 3 4 4" xfId="2627"/>
    <cellStyle name="20% - Акцент6 3 5" xfId="353"/>
    <cellStyle name="20% - Акцент6 3 5 2" xfId="1439"/>
    <cellStyle name="20% - Акцент6 3 5 3" xfId="2628"/>
    <cellStyle name="20% - Акцент6 3 5 4" xfId="2629"/>
    <cellStyle name="20% - Акцент6 3 6" xfId="1440"/>
    <cellStyle name="20% - Акцент6 3 7" xfId="2630"/>
    <cellStyle name="20% - Акцент6 3 8" xfId="2631"/>
    <cellStyle name="20% - Акцент6 4" xfId="354"/>
    <cellStyle name="20% - Акцент6 4 2" xfId="355"/>
    <cellStyle name="20% - Акцент6 4 2 2" xfId="356"/>
    <cellStyle name="20% - Акцент6 4 2 2 2" xfId="1441"/>
    <cellStyle name="20% - Акцент6 4 2 2 3" xfId="2632"/>
    <cellStyle name="20% - Акцент6 4 2 2 4" xfId="2633"/>
    <cellStyle name="20% - Акцент6 4 2 3" xfId="357"/>
    <cellStyle name="20% - Акцент6 4 2 3 2" xfId="1442"/>
    <cellStyle name="20% - Акцент6 4 2 3 3" xfId="2634"/>
    <cellStyle name="20% - Акцент6 4 2 3 4" xfId="2635"/>
    <cellStyle name="20% - Акцент6 4 2 4" xfId="1443"/>
    <cellStyle name="20% - Акцент6 4 2 5" xfId="2636"/>
    <cellStyle name="20% - Акцент6 4 2 6" xfId="2637"/>
    <cellStyle name="20% - Акцент6 4 3" xfId="358"/>
    <cellStyle name="20% - Акцент6 4 3 2" xfId="1444"/>
    <cellStyle name="20% - Акцент6 4 3 3" xfId="2638"/>
    <cellStyle name="20% - Акцент6 4 3 4" xfId="2639"/>
    <cellStyle name="20% - Акцент6 4 4" xfId="359"/>
    <cellStyle name="20% - Акцент6 4 4 2" xfId="1445"/>
    <cellStyle name="20% - Акцент6 4 4 3" xfId="2640"/>
    <cellStyle name="20% - Акцент6 4 4 4" xfId="2641"/>
    <cellStyle name="20% - Акцент6 4 5" xfId="360"/>
    <cellStyle name="20% - Акцент6 4 5 2" xfId="1446"/>
    <cellStyle name="20% - Акцент6 4 5 3" xfId="2642"/>
    <cellStyle name="20% - Акцент6 4 5 4" xfId="2643"/>
    <cellStyle name="20% - Акцент6 4 6" xfId="1447"/>
    <cellStyle name="20% - Акцент6 4 7" xfId="2644"/>
    <cellStyle name="20% - Акцент6 4 8" xfId="2645"/>
    <cellStyle name="40% - Accent1" xfId="20"/>
    <cellStyle name="40% - Accent1 2" xfId="21"/>
    <cellStyle name="40% - Accent1 2 2" xfId="361"/>
    <cellStyle name="40% - Accent1 2 2 2" xfId="362"/>
    <cellStyle name="40% - Accent1 2 2 2 2" xfId="363"/>
    <cellStyle name="40% - Accent1 2 2 2 2 2" xfId="1448"/>
    <cellStyle name="40% - Accent1 2 2 2 2 3" xfId="2646"/>
    <cellStyle name="40% - Accent1 2 2 2 2 4" xfId="2647"/>
    <cellStyle name="40% - Accent1 2 2 2 3" xfId="364"/>
    <cellStyle name="40% - Accent1 2 2 2 3 2" xfId="1449"/>
    <cellStyle name="40% - Accent1 2 2 2 3 3" xfId="2648"/>
    <cellStyle name="40% - Accent1 2 2 2 3 4" xfId="2649"/>
    <cellStyle name="40% - Accent1 2 2 2 4" xfId="1450"/>
    <cellStyle name="40% - Accent1 2 2 2 5" xfId="2650"/>
    <cellStyle name="40% - Accent1 2 2 2 6" xfId="2651"/>
    <cellStyle name="40% - Accent1 2 2 3" xfId="365"/>
    <cellStyle name="40% - Accent1 2 2 3 2" xfId="1451"/>
    <cellStyle name="40% - Accent1 2 2 3 3" xfId="2652"/>
    <cellStyle name="40% - Accent1 2 2 3 4" xfId="2653"/>
    <cellStyle name="40% - Accent1 2 2 4" xfId="366"/>
    <cellStyle name="40% - Accent1 2 2 4 2" xfId="1452"/>
    <cellStyle name="40% - Accent1 2 2 4 3" xfId="2654"/>
    <cellStyle name="40% - Accent1 2 2 4 4" xfId="2655"/>
    <cellStyle name="40% - Accent1 2 2 5" xfId="367"/>
    <cellStyle name="40% - Accent1 2 2 5 2" xfId="1453"/>
    <cellStyle name="40% - Accent1 2 2 5 3" xfId="2656"/>
    <cellStyle name="40% - Accent1 2 2 5 4" xfId="2657"/>
    <cellStyle name="40% - Accent1 2 2 6" xfId="1454"/>
    <cellStyle name="40% - Accent1 2 2 7" xfId="2658"/>
    <cellStyle name="40% - Accent1 2 2 8" xfId="2659"/>
    <cellStyle name="40% - Accent1 2 3" xfId="368"/>
    <cellStyle name="40% - Accent1 2 3 2" xfId="369"/>
    <cellStyle name="40% - Accent1 2 3 2 2" xfId="1455"/>
    <cellStyle name="40% - Accent1 2 3 2 3" xfId="2660"/>
    <cellStyle name="40% - Accent1 2 3 2 4" xfId="2661"/>
    <cellStyle name="40% - Accent1 2 3 3" xfId="370"/>
    <cellStyle name="40% - Accent1 2 3 3 2" xfId="1456"/>
    <cellStyle name="40% - Accent1 2 3 3 3" xfId="2662"/>
    <cellStyle name="40% - Accent1 2 3 3 4" xfId="2663"/>
    <cellStyle name="40% - Accent1 2 3 4" xfId="1457"/>
    <cellStyle name="40% - Accent1 2 3 5" xfId="2664"/>
    <cellStyle name="40% - Accent1 2 3 6" xfId="2665"/>
    <cellStyle name="40% - Accent1 2 4" xfId="371"/>
    <cellStyle name="40% - Accent1 2 4 2" xfId="1458"/>
    <cellStyle name="40% - Accent1 2 4 3" xfId="2666"/>
    <cellStyle name="40% - Accent1 2 4 4" xfId="2667"/>
    <cellStyle name="40% - Accent1 2 5" xfId="372"/>
    <cellStyle name="40% - Accent1 2 5 2" xfId="1459"/>
    <cellStyle name="40% - Accent1 2 5 3" xfId="2668"/>
    <cellStyle name="40% - Accent1 2 5 4" xfId="2669"/>
    <cellStyle name="40% - Accent1 2 6" xfId="373"/>
    <cellStyle name="40% - Accent1 2 6 2" xfId="1460"/>
    <cellStyle name="40% - Accent1 2 6 3" xfId="2670"/>
    <cellStyle name="40% - Accent1 2 6 4" xfId="2671"/>
    <cellStyle name="40% - Accent1 2 7" xfId="1461"/>
    <cellStyle name="40% - Accent1 2 8" xfId="2672"/>
    <cellStyle name="40% - Accent1 2 9" xfId="2673"/>
    <cellStyle name="40% - Accent2" xfId="22"/>
    <cellStyle name="40% - Accent2 2" xfId="23"/>
    <cellStyle name="40% - Accent2 2 2" xfId="374"/>
    <cellStyle name="40% - Accent2 2 2 2" xfId="375"/>
    <cellStyle name="40% - Accent2 2 2 2 2" xfId="376"/>
    <cellStyle name="40% - Accent2 2 2 2 2 2" xfId="1462"/>
    <cellStyle name="40% - Accent2 2 2 2 2 3" xfId="2674"/>
    <cellStyle name="40% - Accent2 2 2 2 2 4" xfId="2675"/>
    <cellStyle name="40% - Accent2 2 2 2 3" xfId="377"/>
    <cellStyle name="40% - Accent2 2 2 2 3 2" xfId="1463"/>
    <cellStyle name="40% - Accent2 2 2 2 3 3" xfId="2676"/>
    <cellStyle name="40% - Accent2 2 2 2 3 4" xfId="2677"/>
    <cellStyle name="40% - Accent2 2 2 2 4" xfId="1464"/>
    <cellStyle name="40% - Accent2 2 2 2 5" xfId="2678"/>
    <cellStyle name="40% - Accent2 2 2 2 6" xfId="2679"/>
    <cellStyle name="40% - Accent2 2 2 3" xfId="378"/>
    <cellStyle name="40% - Accent2 2 2 3 2" xfId="1465"/>
    <cellStyle name="40% - Accent2 2 2 3 3" xfId="2680"/>
    <cellStyle name="40% - Accent2 2 2 3 4" xfId="2681"/>
    <cellStyle name="40% - Accent2 2 2 4" xfId="379"/>
    <cellStyle name="40% - Accent2 2 2 4 2" xfId="1466"/>
    <cellStyle name="40% - Accent2 2 2 4 3" xfId="2682"/>
    <cellStyle name="40% - Accent2 2 2 4 4" xfId="2683"/>
    <cellStyle name="40% - Accent2 2 2 5" xfId="380"/>
    <cellStyle name="40% - Accent2 2 2 5 2" xfId="1467"/>
    <cellStyle name="40% - Accent2 2 2 5 3" xfId="2684"/>
    <cellStyle name="40% - Accent2 2 2 5 4" xfId="2685"/>
    <cellStyle name="40% - Accent2 2 2 6" xfId="1468"/>
    <cellStyle name="40% - Accent2 2 2 7" xfId="2686"/>
    <cellStyle name="40% - Accent2 2 2 8" xfId="2687"/>
    <cellStyle name="40% - Accent2 2 3" xfId="381"/>
    <cellStyle name="40% - Accent2 2 3 2" xfId="382"/>
    <cellStyle name="40% - Accent2 2 3 2 2" xfId="1469"/>
    <cellStyle name="40% - Accent2 2 3 2 3" xfId="2688"/>
    <cellStyle name="40% - Accent2 2 3 2 4" xfId="2689"/>
    <cellStyle name="40% - Accent2 2 3 3" xfId="383"/>
    <cellStyle name="40% - Accent2 2 3 3 2" xfId="1470"/>
    <cellStyle name="40% - Accent2 2 3 3 3" xfId="2690"/>
    <cellStyle name="40% - Accent2 2 3 3 4" xfId="2691"/>
    <cellStyle name="40% - Accent2 2 3 4" xfId="1471"/>
    <cellStyle name="40% - Accent2 2 3 5" xfId="2692"/>
    <cellStyle name="40% - Accent2 2 3 6" xfId="2693"/>
    <cellStyle name="40% - Accent2 2 4" xfId="384"/>
    <cellStyle name="40% - Accent2 2 4 2" xfId="1472"/>
    <cellStyle name="40% - Accent2 2 4 3" xfId="2694"/>
    <cellStyle name="40% - Accent2 2 4 4" xfId="2695"/>
    <cellStyle name="40% - Accent2 2 5" xfId="385"/>
    <cellStyle name="40% - Accent2 2 5 2" xfId="1473"/>
    <cellStyle name="40% - Accent2 2 5 3" xfId="2696"/>
    <cellStyle name="40% - Accent2 2 5 4" xfId="2697"/>
    <cellStyle name="40% - Accent2 2 6" xfId="386"/>
    <cellStyle name="40% - Accent2 2 6 2" xfId="1474"/>
    <cellStyle name="40% - Accent2 2 6 3" xfId="2698"/>
    <cellStyle name="40% - Accent2 2 6 4" xfId="2699"/>
    <cellStyle name="40% - Accent2 2 7" xfId="1475"/>
    <cellStyle name="40% - Accent2 2 8" xfId="2700"/>
    <cellStyle name="40% - Accent2 2 9" xfId="2701"/>
    <cellStyle name="40% - Accent3" xfId="24"/>
    <cellStyle name="40% - Accent3 2" xfId="25"/>
    <cellStyle name="40% - Accent3 2 2" xfId="387"/>
    <cellStyle name="40% - Accent3 2 2 2" xfId="388"/>
    <cellStyle name="40% - Accent3 2 2 2 2" xfId="389"/>
    <cellStyle name="40% - Accent3 2 2 2 2 2" xfId="1476"/>
    <cellStyle name="40% - Accent3 2 2 2 2 3" xfId="2702"/>
    <cellStyle name="40% - Accent3 2 2 2 2 4" xfId="2703"/>
    <cellStyle name="40% - Accent3 2 2 2 3" xfId="390"/>
    <cellStyle name="40% - Accent3 2 2 2 3 2" xfId="1477"/>
    <cellStyle name="40% - Accent3 2 2 2 3 3" xfId="2704"/>
    <cellStyle name="40% - Accent3 2 2 2 3 4" xfId="2705"/>
    <cellStyle name="40% - Accent3 2 2 2 4" xfId="1478"/>
    <cellStyle name="40% - Accent3 2 2 2 5" xfId="2706"/>
    <cellStyle name="40% - Accent3 2 2 2 6" xfId="2707"/>
    <cellStyle name="40% - Accent3 2 2 3" xfId="391"/>
    <cellStyle name="40% - Accent3 2 2 3 2" xfId="1479"/>
    <cellStyle name="40% - Accent3 2 2 3 3" xfId="2708"/>
    <cellStyle name="40% - Accent3 2 2 3 4" xfId="2709"/>
    <cellStyle name="40% - Accent3 2 2 4" xfId="392"/>
    <cellStyle name="40% - Accent3 2 2 4 2" xfId="1480"/>
    <cellStyle name="40% - Accent3 2 2 4 3" xfId="2710"/>
    <cellStyle name="40% - Accent3 2 2 4 4" xfId="2711"/>
    <cellStyle name="40% - Accent3 2 2 5" xfId="393"/>
    <cellStyle name="40% - Accent3 2 2 5 2" xfId="1481"/>
    <cellStyle name="40% - Accent3 2 2 5 3" xfId="2712"/>
    <cellStyle name="40% - Accent3 2 2 5 4" xfId="2713"/>
    <cellStyle name="40% - Accent3 2 2 6" xfId="1482"/>
    <cellStyle name="40% - Accent3 2 2 7" xfId="2714"/>
    <cellStyle name="40% - Accent3 2 2 8" xfId="2715"/>
    <cellStyle name="40% - Accent3 2 3" xfId="394"/>
    <cellStyle name="40% - Accent3 2 3 2" xfId="395"/>
    <cellStyle name="40% - Accent3 2 3 2 2" xfId="1483"/>
    <cellStyle name="40% - Accent3 2 3 2 3" xfId="2716"/>
    <cellStyle name="40% - Accent3 2 3 2 4" xfId="2717"/>
    <cellStyle name="40% - Accent3 2 3 3" xfId="396"/>
    <cellStyle name="40% - Accent3 2 3 3 2" xfId="1484"/>
    <cellStyle name="40% - Accent3 2 3 3 3" xfId="2718"/>
    <cellStyle name="40% - Accent3 2 3 3 4" xfId="2719"/>
    <cellStyle name="40% - Accent3 2 3 4" xfId="1485"/>
    <cellStyle name="40% - Accent3 2 3 5" xfId="2720"/>
    <cellStyle name="40% - Accent3 2 3 6" xfId="2721"/>
    <cellStyle name="40% - Accent3 2 4" xfId="397"/>
    <cellStyle name="40% - Accent3 2 4 2" xfId="1486"/>
    <cellStyle name="40% - Accent3 2 4 3" xfId="2722"/>
    <cellStyle name="40% - Accent3 2 4 4" xfId="2723"/>
    <cellStyle name="40% - Accent3 2 5" xfId="398"/>
    <cellStyle name="40% - Accent3 2 5 2" xfId="1487"/>
    <cellStyle name="40% - Accent3 2 5 3" xfId="2724"/>
    <cellStyle name="40% - Accent3 2 5 4" xfId="2725"/>
    <cellStyle name="40% - Accent3 2 6" xfId="399"/>
    <cellStyle name="40% - Accent3 2 6 2" xfId="1488"/>
    <cellStyle name="40% - Accent3 2 6 3" xfId="2726"/>
    <cellStyle name="40% - Accent3 2 6 4" xfId="2727"/>
    <cellStyle name="40% - Accent3 2 7" xfId="1489"/>
    <cellStyle name="40% - Accent3 2 8" xfId="2728"/>
    <cellStyle name="40% - Accent3 2 9" xfId="2729"/>
    <cellStyle name="40% - Accent4" xfId="26"/>
    <cellStyle name="40% - Accent4 2" xfId="27"/>
    <cellStyle name="40% - Accent4 2 2" xfId="400"/>
    <cellStyle name="40% - Accent4 2 2 2" xfId="401"/>
    <cellStyle name="40% - Accent4 2 2 2 2" xfId="402"/>
    <cellStyle name="40% - Accent4 2 2 2 2 2" xfId="1490"/>
    <cellStyle name="40% - Accent4 2 2 2 2 3" xfId="2730"/>
    <cellStyle name="40% - Accent4 2 2 2 2 4" xfId="2731"/>
    <cellStyle name="40% - Accent4 2 2 2 3" xfId="403"/>
    <cellStyle name="40% - Accent4 2 2 2 3 2" xfId="1491"/>
    <cellStyle name="40% - Accent4 2 2 2 3 3" xfId="2732"/>
    <cellStyle name="40% - Accent4 2 2 2 3 4" xfId="2733"/>
    <cellStyle name="40% - Accent4 2 2 2 4" xfId="1492"/>
    <cellStyle name="40% - Accent4 2 2 2 5" xfId="2734"/>
    <cellStyle name="40% - Accent4 2 2 2 6" xfId="2735"/>
    <cellStyle name="40% - Accent4 2 2 3" xfId="404"/>
    <cellStyle name="40% - Accent4 2 2 3 2" xfId="1493"/>
    <cellStyle name="40% - Accent4 2 2 3 3" xfId="2736"/>
    <cellStyle name="40% - Accent4 2 2 3 4" xfId="2737"/>
    <cellStyle name="40% - Accent4 2 2 4" xfId="405"/>
    <cellStyle name="40% - Accent4 2 2 4 2" xfId="1494"/>
    <cellStyle name="40% - Accent4 2 2 4 3" xfId="2738"/>
    <cellStyle name="40% - Accent4 2 2 4 4" xfId="2739"/>
    <cellStyle name="40% - Accent4 2 2 5" xfId="406"/>
    <cellStyle name="40% - Accent4 2 2 5 2" xfId="1495"/>
    <cellStyle name="40% - Accent4 2 2 5 3" xfId="2740"/>
    <cellStyle name="40% - Accent4 2 2 5 4" xfId="2741"/>
    <cellStyle name="40% - Accent4 2 2 6" xfId="1496"/>
    <cellStyle name="40% - Accent4 2 2 7" xfId="2742"/>
    <cellStyle name="40% - Accent4 2 2 8" xfId="2743"/>
    <cellStyle name="40% - Accent4 2 3" xfId="407"/>
    <cellStyle name="40% - Accent4 2 3 2" xfId="408"/>
    <cellStyle name="40% - Accent4 2 3 2 2" xfId="1497"/>
    <cellStyle name="40% - Accent4 2 3 2 3" xfId="2744"/>
    <cellStyle name="40% - Accent4 2 3 2 4" xfId="2745"/>
    <cellStyle name="40% - Accent4 2 3 3" xfId="409"/>
    <cellStyle name="40% - Accent4 2 3 3 2" xfId="1498"/>
    <cellStyle name="40% - Accent4 2 3 3 3" xfId="2746"/>
    <cellStyle name="40% - Accent4 2 3 3 4" xfId="2747"/>
    <cellStyle name="40% - Accent4 2 3 4" xfId="1499"/>
    <cellStyle name="40% - Accent4 2 3 5" xfId="2748"/>
    <cellStyle name="40% - Accent4 2 3 6" xfId="2749"/>
    <cellStyle name="40% - Accent4 2 4" xfId="410"/>
    <cellStyle name="40% - Accent4 2 4 2" xfId="1500"/>
    <cellStyle name="40% - Accent4 2 4 3" xfId="2750"/>
    <cellStyle name="40% - Accent4 2 4 4" xfId="2751"/>
    <cellStyle name="40% - Accent4 2 5" xfId="411"/>
    <cellStyle name="40% - Accent4 2 5 2" xfId="1501"/>
    <cellStyle name="40% - Accent4 2 5 3" xfId="2752"/>
    <cellStyle name="40% - Accent4 2 5 4" xfId="2753"/>
    <cellStyle name="40% - Accent4 2 6" xfId="412"/>
    <cellStyle name="40% - Accent4 2 6 2" xfId="1502"/>
    <cellStyle name="40% - Accent4 2 6 3" xfId="2754"/>
    <cellStyle name="40% - Accent4 2 6 4" xfId="2755"/>
    <cellStyle name="40% - Accent4 2 7" xfId="1503"/>
    <cellStyle name="40% - Accent4 2 8" xfId="2756"/>
    <cellStyle name="40% - Accent4 2 9" xfId="2757"/>
    <cellStyle name="40% - Accent5" xfId="28"/>
    <cellStyle name="40% - Accent5 2" xfId="29"/>
    <cellStyle name="40% - Accent5 2 2" xfId="413"/>
    <cellStyle name="40% - Accent5 2 2 2" xfId="414"/>
    <cellStyle name="40% - Accent5 2 2 2 2" xfId="415"/>
    <cellStyle name="40% - Accent5 2 2 2 2 2" xfId="1504"/>
    <cellStyle name="40% - Accent5 2 2 2 2 3" xfId="2758"/>
    <cellStyle name="40% - Accent5 2 2 2 2 4" xfId="2759"/>
    <cellStyle name="40% - Accent5 2 2 2 3" xfId="416"/>
    <cellStyle name="40% - Accent5 2 2 2 3 2" xfId="1505"/>
    <cellStyle name="40% - Accent5 2 2 2 3 3" xfId="2760"/>
    <cellStyle name="40% - Accent5 2 2 2 3 4" xfId="2761"/>
    <cellStyle name="40% - Accent5 2 2 2 4" xfId="1506"/>
    <cellStyle name="40% - Accent5 2 2 2 5" xfId="2762"/>
    <cellStyle name="40% - Accent5 2 2 2 6" xfId="2763"/>
    <cellStyle name="40% - Accent5 2 2 3" xfId="417"/>
    <cellStyle name="40% - Accent5 2 2 3 2" xfId="1507"/>
    <cellStyle name="40% - Accent5 2 2 3 3" xfId="2764"/>
    <cellStyle name="40% - Accent5 2 2 3 4" xfId="2765"/>
    <cellStyle name="40% - Accent5 2 2 4" xfId="418"/>
    <cellStyle name="40% - Accent5 2 2 4 2" xfId="1508"/>
    <cellStyle name="40% - Accent5 2 2 4 3" xfId="2766"/>
    <cellStyle name="40% - Accent5 2 2 4 4" xfId="2767"/>
    <cellStyle name="40% - Accent5 2 2 5" xfId="419"/>
    <cellStyle name="40% - Accent5 2 2 5 2" xfId="1509"/>
    <cellStyle name="40% - Accent5 2 2 5 3" xfId="2768"/>
    <cellStyle name="40% - Accent5 2 2 5 4" xfId="2769"/>
    <cellStyle name="40% - Accent5 2 2 6" xfId="1510"/>
    <cellStyle name="40% - Accent5 2 2 7" xfId="2770"/>
    <cellStyle name="40% - Accent5 2 2 8" xfId="2771"/>
    <cellStyle name="40% - Accent5 2 3" xfId="420"/>
    <cellStyle name="40% - Accent5 2 3 2" xfId="421"/>
    <cellStyle name="40% - Accent5 2 3 2 2" xfId="1511"/>
    <cellStyle name="40% - Accent5 2 3 2 3" xfId="2772"/>
    <cellStyle name="40% - Accent5 2 3 2 4" xfId="2773"/>
    <cellStyle name="40% - Accent5 2 3 3" xfId="422"/>
    <cellStyle name="40% - Accent5 2 3 3 2" xfId="1512"/>
    <cellStyle name="40% - Accent5 2 3 3 3" xfId="2774"/>
    <cellStyle name="40% - Accent5 2 3 3 4" xfId="2775"/>
    <cellStyle name="40% - Accent5 2 3 4" xfId="1513"/>
    <cellStyle name="40% - Accent5 2 3 5" xfId="2776"/>
    <cellStyle name="40% - Accent5 2 3 6" xfId="2777"/>
    <cellStyle name="40% - Accent5 2 4" xfId="423"/>
    <cellStyle name="40% - Accent5 2 4 2" xfId="1514"/>
    <cellStyle name="40% - Accent5 2 4 3" xfId="2778"/>
    <cellStyle name="40% - Accent5 2 4 4" xfId="2779"/>
    <cellStyle name="40% - Accent5 2 5" xfId="424"/>
    <cellStyle name="40% - Accent5 2 5 2" xfId="1515"/>
    <cellStyle name="40% - Accent5 2 5 3" xfId="2780"/>
    <cellStyle name="40% - Accent5 2 5 4" xfId="2781"/>
    <cellStyle name="40% - Accent5 2 6" xfId="425"/>
    <cellStyle name="40% - Accent5 2 6 2" xfId="1516"/>
    <cellStyle name="40% - Accent5 2 6 3" xfId="2782"/>
    <cellStyle name="40% - Accent5 2 6 4" xfId="2783"/>
    <cellStyle name="40% - Accent5 2 7" xfId="1517"/>
    <cellStyle name="40% - Accent5 2 8" xfId="2784"/>
    <cellStyle name="40% - Accent5 2 9" xfId="2785"/>
    <cellStyle name="40% - Accent6" xfId="30"/>
    <cellStyle name="40% - Accent6 2" xfId="31"/>
    <cellStyle name="40% - Accent6 2 2" xfId="426"/>
    <cellStyle name="40% - Accent6 2 2 2" xfId="427"/>
    <cellStyle name="40% - Accent6 2 2 2 2" xfId="428"/>
    <cellStyle name="40% - Accent6 2 2 2 2 2" xfId="1518"/>
    <cellStyle name="40% - Accent6 2 2 2 2 3" xfId="2786"/>
    <cellStyle name="40% - Accent6 2 2 2 2 4" xfId="2787"/>
    <cellStyle name="40% - Accent6 2 2 2 3" xfId="429"/>
    <cellStyle name="40% - Accent6 2 2 2 3 2" xfId="1519"/>
    <cellStyle name="40% - Accent6 2 2 2 3 3" xfId="2788"/>
    <cellStyle name="40% - Accent6 2 2 2 3 4" xfId="2789"/>
    <cellStyle name="40% - Accent6 2 2 2 4" xfId="1520"/>
    <cellStyle name="40% - Accent6 2 2 2 5" xfId="2790"/>
    <cellStyle name="40% - Accent6 2 2 2 6" xfId="2791"/>
    <cellStyle name="40% - Accent6 2 2 3" xfId="430"/>
    <cellStyle name="40% - Accent6 2 2 3 2" xfId="1521"/>
    <cellStyle name="40% - Accent6 2 2 3 3" xfId="2792"/>
    <cellStyle name="40% - Accent6 2 2 3 4" xfId="2793"/>
    <cellStyle name="40% - Accent6 2 2 4" xfId="431"/>
    <cellStyle name="40% - Accent6 2 2 4 2" xfId="1522"/>
    <cellStyle name="40% - Accent6 2 2 4 3" xfId="2794"/>
    <cellStyle name="40% - Accent6 2 2 4 4" xfId="2795"/>
    <cellStyle name="40% - Accent6 2 2 5" xfId="432"/>
    <cellStyle name="40% - Accent6 2 2 5 2" xfId="1523"/>
    <cellStyle name="40% - Accent6 2 2 5 3" xfId="2796"/>
    <cellStyle name="40% - Accent6 2 2 5 4" xfId="2797"/>
    <cellStyle name="40% - Accent6 2 2 6" xfId="1524"/>
    <cellStyle name="40% - Accent6 2 2 7" xfId="2798"/>
    <cellStyle name="40% - Accent6 2 2 8" xfId="2799"/>
    <cellStyle name="40% - Accent6 2 3" xfId="433"/>
    <cellStyle name="40% - Accent6 2 3 2" xfId="434"/>
    <cellStyle name="40% - Accent6 2 3 2 2" xfId="1525"/>
    <cellStyle name="40% - Accent6 2 3 2 3" xfId="2800"/>
    <cellStyle name="40% - Accent6 2 3 2 4" xfId="2801"/>
    <cellStyle name="40% - Accent6 2 3 3" xfId="435"/>
    <cellStyle name="40% - Accent6 2 3 3 2" xfId="1526"/>
    <cellStyle name="40% - Accent6 2 3 3 3" xfId="2802"/>
    <cellStyle name="40% - Accent6 2 3 3 4" xfId="2803"/>
    <cellStyle name="40% - Accent6 2 3 4" xfId="1527"/>
    <cellStyle name="40% - Accent6 2 3 5" xfId="2804"/>
    <cellStyle name="40% - Accent6 2 3 6" xfId="2805"/>
    <cellStyle name="40% - Accent6 2 4" xfId="436"/>
    <cellStyle name="40% - Accent6 2 4 2" xfId="1528"/>
    <cellStyle name="40% - Accent6 2 4 3" xfId="2806"/>
    <cellStyle name="40% - Accent6 2 4 4" xfId="2807"/>
    <cellStyle name="40% - Accent6 2 5" xfId="437"/>
    <cellStyle name="40% - Accent6 2 5 2" xfId="1529"/>
    <cellStyle name="40% - Accent6 2 5 3" xfId="2808"/>
    <cellStyle name="40% - Accent6 2 5 4" xfId="2809"/>
    <cellStyle name="40% - Accent6 2 6" xfId="438"/>
    <cellStyle name="40% - Accent6 2 6 2" xfId="1530"/>
    <cellStyle name="40% - Accent6 2 6 3" xfId="2810"/>
    <cellStyle name="40% - Accent6 2 6 4" xfId="2811"/>
    <cellStyle name="40% - Accent6 2 7" xfId="1531"/>
    <cellStyle name="40% - Accent6 2 8" xfId="2812"/>
    <cellStyle name="40% - Accent6 2 9" xfId="2813"/>
    <cellStyle name="40% - Акцент1 2" xfId="439"/>
    <cellStyle name="40% - Акцент1 2 2" xfId="440"/>
    <cellStyle name="40% - Акцент1 2 2 2" xfId="441"/>
    <cellStyle name="40% - Акцент1 2 2 2 2" xfId="1532"/>
    <cellStyle name="40% - Акцент1 2 2 2 3" xfId="2814"/>
    <cellStyle name="40% - Акцент1 2 2 2 4" xfId="2815"/>
    <cellStyle name="40% - Акцент1 2 2 3" xfId="442"/>
    <cellStyle name="40% - Акцент1 2 2 3 2" xfId="1533"/>
    <cellStyle name="40% - Акцент1 2 2 3 3" xfId="2816"/>
    <cellStyle name="40% - Акцент1 2 2 3 4" xfId="2817"/>
    <cellStyle name="40% - Акцент1 2 2 4" xfId="1534"/>
    <cellStyle name="40% - Акцент1 2 2 5" xfId="2818"/>
    <cellStyle name="40% - Акцент1 2 2 6" xfId="2819"/>
    <cellStyle name="40% - Акцент1 2 3" xfId="443"/>
    <cellStyle name="40% - Акцент1 2 3 2" xfId="1535"/>
    <cellStyle name="40% - Акцент1 2 3 3" xfId="2820"/>
    <cellStyle name="40% - Акцент1 2 3 4" xfId="2821"/>
    <cellStyle name="40% - Акцент1 2 4" xfId="444"/>
    <cellStyle name="40% - Акцент1 2 4 2" xfId="1536"/>
    <cellStyle name="40% - Акцент1 2 4 3" xfId="2822"/>
    <cellStyle name="40% - Акцент1 2 4 4" xfId="2823"/>
    <cellStyle name="40% - Акцент1 2 5" xfId="445"/>
    <cellStyle name="40% - Акцент1 2 5 2" xfId="1537"/>
    <cellStyle name="40% - Акцент1 2 5 3" xfId="2824"/>
    <cellStyle name="40% - Акцент1 2 5 4" xfId="2825"/>
    <cellStyle name="40% - Акцент1 2 6" xfId="1538"/>
    <cellStyle name="40% - Акцент1 2 7" xfId="2826"/>
    <cellStyle name="40% - Акцент1 2 8" xfId="2827"/>
    <cellStyle name="40% - Акцент1 3" xfId="446"/>
    <cellStyle name="40% - Акцент1 3 2" xfId="447"/>
    <cellStyle name="40% - Акцент1 3 2 2" xfId="448"/>
    <cellStyle name="40% - Акцент1 3 2 2 2" xfId="1539"/>
    <cellStyle name="40% - Акцент1 3 2 2 3" xfId="2828"/>
    <cellStyle name="40% - Акцент1 3 2 2 4" xfId="2829"/>
    <cellStyle name="40% - Акцент1 3 2 3" xfId="449"/>
    <cellStyle name="40% - Акцент1 3 2 3 2" xfId="1540"/>
    <cellStyle name="40% - Акцент1 3 2 3 3" xfId="2830"/>
    <cellStyle name="40% - Акцент1 3 2 3 4" xfId="2831"/>
    <cellStyle name="40% - Акцент1 3 2 4" xfId="1541"/>
    <cellStyle name="40% - Акцент1 3 2 5" xfId="2832"/>
    <cellStyle name="40% - Акцент1 3 2 6" xfId="2833"/>
    <cellStyle name="40% - Акцент1 3 3" xfId="450"/>
    <cellStyle name="40% - Акцент1 3 3 2" xfId="1542"/>
    <cellStyle name="40% - Акцент1 3 3 3" xfId="2834"/>
    <cellStyle name="40% - Акцент1 3 3 4" xfId="2835"/>
    <cellStyle name="40% - Акцент1 3 4" xfId="451"/>
    <cellStyle name="40% - Акцент1 3 4 2" xfId="1543"/>
    <cellStyle name="40% - Акцент1 3 4 3" xfId="2836"/>
    <cellStyle name="40% - Акцент1 3 4 4" xfId="2837"/>
    <cellStyle name="40% - Акцент1 3 5" xfId="452"/>
    <cellStyle name="40% - Акцент1 3 5 2" xfId="1544"/>
    <cellStyle name="40% - Акцент1 3 5 3" xfId="2838"/>
    <cellStyle name="40% - Акцент1 3 5 4" xfId="2839"/>
    <cellStyle name="40% - Акцент1 3 6" xfId="1545"/>
    <cellStyle name="40% - Акцент1 3 7" xfId="2840"/>
    <cellStyle name="40% - Акцент1 3 8" xfId="2841"/>
    <cellStyle name="40% - Акцент1 4" xfId="453"/>
    <cellStyle name="40% - Акцент1 4 2" xfId="454"/>
    <cellStyle name="40% - Акцент1 4 2 2" xfId="455"/>
    <cellStyle name="40% - Акцент1 4 2 2 2" xfId="1546"/>
    <cellStyle name="40% - Акцент1 4 2 2 3" xfId="2842"/>
    <cellStyle name="40% - Акцент1 4 2 2 4" xfId="2843"/>
    <cellStyle name="40% - Акцент1 4 2 3" xfId="456"/>
    <cellStyle name="40% - Акцент1 4 2 3 2" xfId="1547"/>
    <cellStyle name="40% - Акцент1 4 2 3 3" xfId="2844"/>
    <cellStyle name="40% - Акцент1 4 2 3 4" xfId="2845"/>
    <cellStyle name="40% - Акцент1 4 2 4" xfId="1548"/>
    <cellStyle name="40% - Акцент1 4 2 5" xfId="2846"/>
    <cellStyle name="40% - Акцент1 4 2 6" xfId="2847"/>
    <cellStyle name="40% - Акцент1 4 3" xfId="457"/>
    <cellStyle name="40% - Акцент1 4 3 2" xfId="1549"/>
    <cellStyle name="40% - Акцент1 4 3 3" xfId="2848"/>
    <cellStyle name="40% - Акцент1 4 3 4" xfId="2849"/>
    <cellStyle name="40% - Акцент1 4 4" xfId="458"/>
    <cellStyle name="40% - Акцент1 4 4 2" xfId="1550"/>
    <cellStyle name="40% - Акцент1 4 4 3" xfId="2850"/>
    <cellStyle name="40% - Акцент1 4 4 4" xfId="2851"/>
    <cellStyle name="40% - Акцент1 4 5" xfId="459"/>
    <cellStyle name="40% - Акцент1 4 5 2" xfId="1551"/>
    <cellStyle name="40% - Акцент1 4 5 3" xfId="2852"/>
    <cellStyle name="40% - Акцент1 4 5 4" xfId="2853"/>
    <cellStyle name="40% - Акцент1 4 6" xfId="1552"/>
    <cellStyle name="40% - Акцент1 4 7" xfId="2854"/>
    <cellStyle name="40% - Акцент1 4 8" xfId="2855"/>
    <cellStyle name="40% - Акцент2 2" xfId="460"/>
    <cellStyle name="40% - Акцент2 2 2" xfId="461"/>
    <cellStyle name="40% - Акцент2 2 2 2" xfId="462"/>
    <cellStyle name="40% - Акцент2 2 2 2 2" xfId="1553"/>
    <cellStyle name="40% - Акцент2 2 2 2 3" xfId="2856"/>
    <cellStyle name="40% - Акцент2 2 2 2 4" xfId="2857"/>
    <cellStyle name="40% - Акцент2 2 2 3" xfId="463"/>
    <cellStyle name="40% - Акцент2 2 2 3 2" xfId="1554"/>
    <cellStyle name="40% - Акцент2 2 2 3 3" xfId="2858"/>
    <cellStyle name="40% - Акцент2 2 2 3 4" xfId="2859"/>
    <cellStyle name="40% - Акцент2 2 2 4" xfId="1555"/>
    <cellStyle name="40% - Акцент2 2 2 5" xfId="2860"/>
    <cellStyle name="40% - Акцент2 2 2 6" xfId="2861"/>
    <cellStyle name="40% - Акцент2 2 3" xfId="464"/>
    <cellStyle name="40% - Акцент2 2 3 2" xfId="1556"/>
    <cellStyle name="40% - Акцент2 2 3 3" xfId="2862"/>
    <cellStyle name="40% - Акцент2 2 3 4" xfId="2863"/>
    <cellStyle name="40% - Акцент2 2 4" xfId="465"/>
    <cellStyle name="40% - Акцент2 2 4 2" xfId="1557"/>
    <cellStyle name="40% - Акцент2 2 4 3" xfId="2864"/>
    <cellStyle name="40% - Акцент2 2 4 4" xfId="2865"/>
    <cellStyle name="40% - Акцент2 2 5" xfId="466"/>
    <cellStyle name="40% - Акцент2 2 5 2" xfId="1558"/>
    <cellStyle name="40% - Акцент2 2 5 3" xfId="2866"/>
    <cellStyle name="40% - Акцент2 2 5 4" xfId="2867"/>
    <cellStyle name="40% - Акцент2 2 6" xfId="1559"/>
    <cellStyle name="40% - Акцент2 2 7" xfId="2868"/>
    <cellStyle name="40% - Акцент2 2 8" xfId="2869"/>
    <cellStyle name="40% - Акцент2 3" xfId="467"/>
    <cellStyle name="40% - Акцент2 3 2" xfId="468"/>
    <cellStyle name="40% - Акцент2 3 2 2" xfId="469"/>
    <cellStyle name="40% - Акцент2 3 2 2 2" xfId="1560"/>
    <cellStyle name="40% - Акцент2 3 2 2 3" xfId="2870"/>
    <cellStyle name="40% - Акцент2 3 2 2 4" xfId="2871"/>
    <cellStyle name="40% - Акцент2 3 2 3" xfId="470"/>
    <cellStyle name="40% - Акцент2 3 2 3 2" xfId="1561"/>
    <cellStyle name="40% - Акцент2 3 2 3 3" xfId="2872"/>
    <cellStyle name="40% - Акцент2 3 2 3 4" xfId="2873"/>
    <cellStyle name="40% - Акцент2 3 2 4" xfId="1562"/>
    <cellStyle name="40% - Акцент2 3 2 5" xfId="2874"/>
    <cellStyle name="40% - Акцент2 3 2 6" xfId="2875"/>
    <cellStyle name="40% - Акцент2 3 3" xfId="471"/>
    <cellStyle name="40% - Акцент2 3 3 2" xfId="1563"/>
    <cellStyle name="40% - Акцент2 3 3 3" xfId="2876"/>
    <cellStyle name="40% - Акцент2 3 3 4" xfId="2877"/>
    <cellStyle name="40% - Акцент2 3 4" xfId="472"/>
    <cellStyle name="40% - Акцент2 3 4 2" xfId="1564"/>
    <cellStyle name="40% - Акцент2 3 4 3" xfId="2878"/>
    <cellStyle name="40% - Акцент2 3 4 4" xfId="2879"/>
    <cellStyle name="40% - Акцент2 3 5" xfId="473"/>
    <cellStyle name="40% - Акцент2 3 5 2" xfId="1565"/>
    <cellStyle name="40% - Акцент2 3 5 3" xfId="2880"/>
    <cellStyle name="40% - Акцент2 3 5 4" xfId="2881"/>
    <cellStyle name="40% - Акцент2 3 6" xfId="1566"/>
    <cellStyle name="40% - Акцент2 3 7" xfId="2882"/>
    <cellStyle name="40% - Акцент2 3 8" xfId="2883"/>
    <cellStyle name="40% - Акцент2 4" xfId="474"/>
    <cellStyle name="40% - Акцент2 4 2" xfId="475"/>
    <cellStyle name="40% - Акцент2 4 2 2" xfId="476"/>
    <cellStyle name="40% - Акцент2 4 2 2 2" xfId="1567"/>
    <cellStyle name="40% - Акцент2 4 2 2 3" xfId="2884"/>
    <cellStyle name="40% - Акцент2 4 2 2 4" xfId="2885"/>
    <cellStyle name="40% - Акцент2 4 2 3" xfId="477"/>
    <cellStyle name="40% - Акцент2 4 2 3 2" xfId="1568"/>
    <cellStyle name="40% - Акцент2 4 2 3 3" xfId="2886"/>
    <cellStyle name="40% - Акцент2 4 2 3 4" xfId="2887"/>
    <cellStyle name="40% - Акцент2 4 2 4" xfId="1569"/>
    <cellStyle name="40% - Акцент2 4 2 5" xfId="2888"/>
    <cellStyle name="40% - Акцент2 4 2 6" xfId="2889"/>
    <cellStyle name="40% - Акцент2 4 3" xfId="478"/>
    <cellStyle name="40% - Акцент2 4 3 2" xfId="1570"/>
    <cellStyle name="40% - Акцент2 4 3 3" xfId="2890"/>
    <cellStyle name="40% - Акцент2 4 3 4" xfId="2891"/>
    <cellStyle name="40% - Акцент2 4 4" xfId="479"/>
    <cellStyle name="40% - Акцент2 4 4 2" xfId="1571"/>
    <cellStyle name="40% - Акцент2 4 4 3" xfId="2892"/>
    <cellStyle name="40% - Акцент2 4 4 4" xfId="2893"/>
    <cellStyle name="40% - Акцент2 4 5" xfId="480"/>
    <cellStyle name="40% - Акцент2 4 5 2" xfId="1572"/>
    <cellStyle name="40% - Акцент2 4 5 3" xfId="2894"/>
    <cellStyle name="40% - Акцент2 4 5 4" xfId="2895"/>
    <cellStyle name="40% - Акцент2 4 6" xfId="1573"/>
    <cellStyle name="40% - Акцент2 4 7" xfId="2896"/>
    <cellStyle name="40% - Акцент2 4 8" xfId="2897"/>
    <cellStyle name="40% - Акцент3 2" xfId="481"/>
    <cellStyle name="40% - Акцент3 2 2" xfId="482"/>
    <cellStyle name="40% - Акцент3 2 2 2" xfId="483"/>
    <cellStyle name="40% - Акцент3 2 2 2 2" xfId="1574"/>
    <cellStyle name="40% - Акцент3 2 2 2 3" xfId="2898"/>
    <cellStyle name="40% - Акцент3 2 2 2 4" xfId="2899"/>
    <cellStyle name="40% - Акцент3 2 2 3" xfId="484"/>
    <cellStyle name="40% - Акцент3 2 2 3 2" xfId="1575"/>
    <cellStyle name="40% - Акцент3 2 2 3 3" xfId="2900"/>
    <cellStyle name="40% - Акцент3 2 2 3 4" xfId="2901"/>
    <cellStyle name="40% - Акцент3 2 2 4" xfId="1576"/>
    <cellStyle name="40% - Акцент3 2 2 5" xfId="2902"/>
    <cellStyle name="40% - Акцент3 2 2 6" xfId="2903"/>
    <cellStyle name="40% - Акцент3 2 3" xfId="485"/>
    <cellStyle name="40% - Акцент3 2 3 2" xfId="1577"/>
    <cellStyle name="40% - Акцент3 2 3 3" xfId="2904"/>
    <cellStyle name="40% - Акцент3 2 3 4" xfId="2905"/>
    <cellStyle name="40% - Акцент3 2 4" xfId="486"/>
    <cellStyle name="40% - Акцент3 2 4 2" xfId="1578"/>
    <cellStyle name="40% - Акцент3 2 4 3" xfId="2906"/>
    <cellStyle name="40% - Акцент3 2 4 4" xfId="2907"/>
    <cellStyle name="40% - Акцент3 2 5" xfId="487"/>
    <cellStyle name="40% - Акцент3 2 5 2" xfId="1579"/>
    <cellStyle name="40% - Акцент3 2 5 3" xfId="2908"/>
    <cellStyle name="40% - Акцент3 2 5 4" xfId="2909"/>
    <cellStyle name="40% - Акцент3 2 6" xfId="1580"/>
    <cellStyle name="40% - Акцент3 2 7" xfId="2910"/>
    <cellStyle name="40% - Акцент3 2 8" xfId="2911"/>
    <cellStyle name="40% - Акцент3 3" xfId="488"/>
    <cellStyle name="40% - Акцент3 3 2" xfId="489"/>
    <cellStyle name="40% - Акцент3 3 2 2" xfId="490"/>
    <cellStyle name="40% - Акцент3 3 2 2 2" xfId="1581"/>
    <cellStyle name="40% - Акцент3 3 2 2 3" xfId="2912"/>
    <cellStyle name="40% - Акцент3 3 2 2 4" xfId="2913"/>
    <cellStyle name="40% - Акцент3 3 2 3" xfId="491"/>
    <cellStyle name="40% - Акцент3 3 2 3 2" xfId="1582"/>
    <cellStyle name="40% - Акцент3 3 2 3 3" xfId="2914"/>
    <cellStyle name="40% - Акцент3 3 2 3 4" xfId="2915"/>
    <cellStyle name="40% - Акцент3 3 2 4" xfId="1583"/>
    <cellStyle name="40% - Акцент3 3 2 5" xfId="2916"/>
    <cellStyle name="40% - Акцент3 3 2 6" xfId="2917"/>
    <cellStyle name="40% - Акцент3 3 3" xfId="492"/>
    <cellStyle name="40% - Акцент3 3 3 2" xfId="1584"/>
    <cellStyle name="40% - Акцент3 3 3 3" xfId="2918"/>
    <cellStyle name="40% - Акцент3 3 3 4" xfId="2919"/>
    <cellStyle name="40% - Акцент3 3 4" xfId="493"/>
    <cellStyle name="40% - Акцент3 3 4 2" xfId="1585"/>
    <cellStyle name="40% - Акцент3 3 4 3" xfId="2920"/>
    <cellStyle name="40% - Акцент3 3 4 4" xfId="2921"/>
    <cellStyle name="40% - Акцент3 3 5" xfId="494"/>
    <cellStyle name="40% - Акцент3 3 5 2" xfId="1586"/>
    <cellStyle name="40% - Акцент3 3 5 3" xfId="2922"/>
    <cellStyle name="40% - Акцент3 3 5 4" xfId="2923"/>
    <cellStyle name="40% - Акцент3 3 6" xfId="1587"/>
    <cellStyle name="40% - Акцент3 3 7" xfId="2924"/>
    <cellStyle name="40% - Акцент3 3 8" xfId="2925"/>
    <cellStyle name="40% - Акцент3 4" xfId="495"/>
    <cellStyle name="40% - Акцент3 4 2" xfId="496"/>
    <cellStyle name="40% - Акцент3 4 2 2" xfId="497"/>
    <cellStyle name="40% - Акцент3 4 2 2 2" xfId="1588"/>
    <cellStyle name="40% - Акцент3 4 2 2 3" xfId="2926"/>
    <cellStyle name="40% - Акцент3 4 2 2 4" xfId="2927"/>
    <cellStyle name="40% - Акцент3 4 2 3" xfId="498"/>
    <cellStyle name="40% - Акцент3 4 2 3 2" xfId="1589"/>
    <cellStyle name="40% - Акцент3 4 2 3 3" xfId="2928"/>
    <cellStyle name="40% - Акцент3 4 2 3 4" xfId="2929"/>
    <cellStyle name="40% - Акцент3 4 2 4" xfId="1590"/>
    <cellStyle name="40% - Акцент3 4 2 5" xfId="2930"/>
    <cellStyle name="40% - Акцент3 4 2 6" xfId="2931"/>
    <cellStyle name="40% - Акцент3 4 3" xfId="499"/>
    <cellStyle name="40% - Акцент3 4 3 2" xfId="1591"/>
    <cellStyle name="40% - Акцент3 4 3 3" xfId="2932"/>
    <cellStyle name="40% - Акцент3 4 3 4" xfId="2933"/>
    <cellStyle name="40% - Акцент3 4 4" xfId="500"/>
    <cellStyle name="40% - Акцент3 4 4 2" xfId="1592"/>
    <cellStyle name="40% - Акцент3 4 4 3" xfId="2934"/>
    <cellStyle name="40% - Акцент3 4 4 4" xfId="2935"/>
    <cellStyle name="40% - Акцент3 4 5" xfId="501"/>
    <cellStyle name="40% - Акцент3 4 5 2" xfId="1593"/>
    <cellStyle name="40% - Акцент3 4 5 3" xfId="2936"/>
    <cellStyle name="40% - Акцент3 4 5 4" xfId="2937"/>
    <cellStyle name="40% - Акцент3 4 6" xfId="1594"/>
    <cellStyle name="40% - Акцент3 4 7" xfId="2938"/>
    <cellStyle name="40% - Акцент3 4 8" xfId="2939"/>
    <cellStyle name="40% - Акцент4 2" xfId="502"/>
    <cellStyle name="40% - Акцент4 2 2" xfId="503"/>
    <cellStyle name="40% - Акцент4 2 2 2" xfId="504"/>
    <cellStyle name="40% - Акцент4 2 2 2 2" xfId="1595"/>
    <cellStyle name="40% - Акцент4 2 2 2 3" xfId="2940"/>
    <cellStyle name="40% - Акцент4 2 2 2 4" xfId="2941"/>
    <cellStyle name="40% - Акцент4 2 2 3" xfId="505"/>
    <cellStyle name="40% - Акцент4 2 2 3 2" xfId="1596"/>
    <cellStyle name="40% - Акцент4 2 2 3 3" xfId="2942"/>
    <cellStyle name="40% - Акцент4 2 2 3 4" xfId="2943"/>
    <cellStyle name="40% - Акцент4 2 2 4" xfId="1597"/>
    <cellStyle name="40% - Акцент4 2 2 5" xfId="2944"/>
    <cellStyle name="40% - Акцент4 2 2 6" xfId="2945"/>
    <cellStyle name="40% - Акцент4 2 3" xfId="506"/>
    <cellStyle name="40% - Акцент4 2 3 2" xfId="1598"/>
    <cellStyle name="40% - Акцент4 2 3 3" xfId="2946"/>
    <cellStyle name="40% - Акцент4 2 3 4" xfId="2947"/>
    <cellStyle name="40% - Акцент4 2 4" xfId="507"/>
    <cellStyle name="40% - Акцент4 2 4 2" xfId="1599"/>
    <cellStyle name="40% - Акцент4 2 4 3" xfId="2948"/>
    <cellStyle name="40% - Акцент4 2 4 4" xfId="2949"/>
    <cellStyle name="40% - Акцент4 2 5" xfId="508"/>
    <cellStyle name="40% - Акцент4 2 5 2" xfId="1600"/>
    <cellStyle name="40% - Акцент4 2 5 3" xfId="2950"/>
    <cellStyle name="40% - Акцент4 2 5 4" xfId="2951"/>
    <cellStyle name="40% - Акцент4 2 6" xfId="1601"/>
    <cellStyle name="40% - Акцент4 2 7" xfId="2952"/>
    <cellStyle name="40% - Акцент4 2 8" xfId="2953"/>
    <cellStyle name="40% - Акцент4 3" xfId="509"/>
    <cellStyle name="40% - Акцент4 3 2" xfId="510"/>
    <cellStyle name="40% - Акцент4 3 2 2" xfId="511"/>
    <cellStyle name="40% - Акцент4 3 2 2 2" xfId="1602"/>
    <cellStyle name="40% - Акцент4 3 2 2 3" xfId="2954"/>
    <cellStyle name="40% - Акцент4 3 2 2 4" xfId="2955"/>
    <cellStyle name="40% - Акцент4 3 2 3" xfId="512"/>
    <cellStyle name="40% - Акцент4 3 2 3 2" xfId="1603"/>
    <cellStyle name="40% - Акцент4 3 2 3 3" xfId="2956"/>
    <cellStyle name="40% - Акцент4 3 2 3 4" xfId="2957"/>
    <cellStyle name="40% - Акцент4 3 2 4" xfId="1604"/>
    <cellStyle name="40% - Акцент4 3 2 5" xfId="2958"/>
    <cellStyle name="40% - Акцент4 3 2 6" xfId="2959"/>
    <cellStyle name="40% - Акцент4 3 3" xfId="513"/>
    <cellStyle name="40% - Акцент4 3 3 2" xfId="1605"/>
    <cellStyle name="40% - Акцент4 3 3 3" xfId="2960"/>
    <cellStyle name="40% - Акцент4 3 3 4" xfId="2961"/>
    <cellStyle name="40% - Акцент4 3 4" xfId="514"/>
    <cellStyle name="40% - Акцент4 3 4 2" xfId="1606"/>
    <cellStyle name="40% - Акцент4 3 4 3" xfId="2962"/>
    <cellStyle name="40% - Акцент4 3 4 4" xfId="2963"/>
    <cellStyle name="40% - Акцент4 3 5" xfId="515"/>
    <cellStyle name="40% - Акцент4 3 5 2" xfId="1607"/>
    <cellStyle name="40% - Акцент4 3 5 3" xfId="2964"/>
    <cellStyle name="40% - Акцент4 3 5 4" xfId="2965"/>
    <cellStyle name="40% - Акцент4 3 6" xfId="1608"/>
    <cellStyle name="40% - Акцент4 3 7" xfId="2966"/>
    <cellStyle name="40% - Акцент4 3 8" xfId="2967"/>
    <cellStyle name="40% - Акцент4 4" xfId="516"/>
    <cellStyle name="40% - Акцент4 4 2" xfId="517"/>
    <cellStyle name="40% - Акцент4 4 2 2" xfId="518"/>
    <cellStyle name="40% - Акцент4 4 2 2 2" xfId="1609"/>
    <cellStyle name="40% - Акцент4 4 2 2 3" xfId="2968"/>
    <cellStyle name="40% - Акцент4 4 2 2 4" xfId="2969"/>
    <cellStyle name="40% - Акцент4 4 2 3" xfId="519"/>
    <cellStyle name="40% - Акцент4 4 2 3 2" xfId="1610"/>
    <cellStyle name="40% - Акцент4 4 2 3 3" xfId="2970"/>
    <cellStyle name="40% - Акцент4 4 2 3 4" xfId="2971"/>
    <cellStyle name="40% - Акцент4 4 2 4" xfId="1611"/>
    <cellStyle name="40% - Акцент4 4 2 5" xfId="2972"/>
    <cellStyle name="40% - Акцент4 4 2 6" xfId="2973"/>
    <cellStyle name="40% - Акцент4 4 3" xfId="520"/>
    <cellStyle name="40% - Акцент4 4 3 2" xfId="1612"/>
    <cellStyle name="40% - Акцент4 4 3 3" xfId="2974"/>
    <cellStyle name="40% - Акцент4 4 3 4" xfId="2975"/>
    <cellStyle name="40% - Акцент4 4 4" xfId="521"/>
    <cellStyle name="40% - Акцент4 4 4 2" xfId="1613"/>
    <cellStyle name="40% - Акцент4 4 4 3" xfId="2976"/>
    <cellStyle name="40% - Акцент4 4 4 4" xfId="2977"/>
    <cellStyle name="40% - Акцент4 4 5" xfId="522"/>
    <cellStyle name="40% - Акцент4 4 5 2" xfId="1614"/>
    <cellStyle name="40% - Акцент4 4 5 3" xfId="2978"/>
    <cellStyle name="40% - Акцент4 4 5 4" xfId="2979"/>
    <cellStyle name="40% - Акцент4 4 6" xfId="1615"/>
    <cellStyle name="40% - Акцент4 4 7" xfId="2980"/>
    <cellStyle name="40% - Акцент4 4 8" xfId="2981"/>
    <cellStyle name="40% - Акцент5 2" xfId="523"/>
    <cellStyle name="40% - Акцент5 2 2" xfId="524"/>
    <cellStyle name="40% - Акцент5 2 2 2" xfId="525"/>
    <cellStyle name="40% - Акцент5 2 2 2 2" xfId="1616"/>
    <cellStyle name="40% - Акцент5 2 2 2 3" xfId="2982"/>
    <cellStyle name="40% - Акцент5 2 2 2 4" xfId="2983"/>
    <cellStyle name="40% - Акцент5 2 2 3" xfId="526"/>
    <cellStyle name="40% - Акцент5 2 2 3 2" xfId="1617"/>
    <cellStyle name="40% - Акцент5 2 2 3 3" xfId="2984"/>
    <cellStyle name="40% - Акцент5 2 2 3 4" xfId="2985"/>
    <cellStyle name="40% - Акцент5 2 2 4" xfId="1618"/>
    <cellStyle name="40% - Акцент5 2 2 5" xfId="2986"/>
    <cellStyle name="40% - Акцент5 2 2 6" xfId="2987"/>
    <cellStyle name="40% - Акцент5 2 3" xfId="527"/>
    <cellStyle name="40% - Акцент5 2 3 2" xfId="1619"/>
    <cellStyle name="40% - Акцент5 2 3 3" xfId="2988"/>
    <cellStyle name="40% - Акцент5 2 3 4" xfId="2989"/>
    <cellStyle name="40% - Акцент5 2 4" xfId="528"/>
    <cellStyle name="40% - Акцент5 2 4 2" xfId="1620"/>
    <cellStyle name="40% - Акцент5 2 4 3" xfId="2990"/>
    <cellStyle name="40% - Акцент5 2 4 4" xfId="2991"/>
    <cellStyle name="40% - Акцент5 2 5" xfId="529"/>
    <cellStyle name="40% - Акцент5 2 5 2" xfId="1621"/>
    <cellStyle name="40% - Акцент5 2 5 3" xfId="2992"/>
    <cellStyle name="40% - Акцент5 2 5 4" xfId="2993"/>
    <cellStyle name="40% - Акцент5 2 6" xfId="1622"/>
    <cellStyle name="40% - Акцент5 2 7" xfId="2994"/>
    <cellStyle name="40% - Акцент5 2 8" xfId="2995"/>
    <cellStyle name="40% - Акцент5 3" xfId="530"/>
    <cellStyle name="40% - Акцент5 3 2" xfId="531"/>
    <cellStyle name="40% - Акцент5 3 2 2" xfId="532"/>
    <cellStyle name="40% - Акцент5 3 2 2 2" xfId="1623"/>
    <cellStyle name="40% - Акцент5 3 2 2 3" xfId="2996"/>
    <cellStyle name="40% - Акцент5 3 2 2 4" xfId="2997"/>
    <cellStyle name="40% - Акцент5 3 2 3" xfId="533"/>
    <cellStyle name="40% - Акцент5 3 2 3 2" xfId="1624"/>
    <cellStyle name="40% - Акцент5 3 2 3 3" xfId="2998"/>
    <cellStyle name="40% - Акцент5 3 2 3 4" xfId="2999"/>
    <cellStyle name="40% - Акцент5 3 2 4" xfId="1625"/>
    <cellStyle name="40% - Акцент5 3 2 5" xfId="3000"/>
    <cellStyle name="40% - Акцент5 3 2 6" xfId="3001"/>
    <cellStyle name="40% - Акцент5 3 3" xfId="534"/>
    <cellStyle name="40% - Акцент5 3 3 2" xfId="1626"/>
    <cellStyle name="40% - Акцент5 3 3 3" xfId="3002"/>
    <cellStyle name="40% - Акцент5 3 3 4" xfId="3003"/>
    <cellStyle name="40% - Акцент5 3 4" xfId="535"/>
    <cellStyle name="40% - Акцент5 3 4 2" xfId="1627"/>
    <cellStyle name="40% - Акцент5 3 4 3" xfId="3004"/>
    <cellStyle name="40% - Акцент5 3 4 4" xfId="3005"/>
    <cellStyle name="40% - Акцент5 3 5" xfId="536"/>
    <cellStyle name="40% - Акцент5 3 5 2" xfId="1628"/>
    <cellStyle name="40% - Акцент5 3 5 3" xfId="3006"/>
    <cellStyle name="40% - Акцент5 3 5 4" xfId="3007"/>
    <cellStyle name="40% - Акцент5 3 6" xfId="1629"/>
    <cellStyle name="40% - Акцент5 3 7" xfId="3008"/>
    <cellStyle name="40% - Акцент5 3 8" xfId="3009"/>
    <cellStyle name="40% - Акцент5 4" xfId="537"/>
    <cellStyle name="40% - Акцент5 4 2" xfId="538"/>
    <cellStyle name="40% - Акцент5 4 2 2" xfId="539"/>
    <cellStyle name="40% - Акцент5 4 2 2 2" xfId="1630"/>
    <cellStyle name="40% - Акцент5 4 2 2 3" xfId="3010"/>
    <cellStyle name="40% - Акцент5 4 2 2 4" xfId="3011"/>
    <cellStyle name="40% - Акцент5 4 2 3" xfId="540"/>
    <cellStyle name="40% - Акцент5 4 2 3 2" xfId="1631"/>
    <cellStyle name="40% - Акцент5 4 2 3 3" xfId="3012"/>
    <cellStyle name="40% - Акцент5 4 2 3 4" xfId="3013"/>
    <cellStyle name="40% - Акцент5 4 2 4" xfId="1632"/>
    <cellStyle name="40% - Акцент5 4 2 5" xfId="3014"/>
    <cellStyle name="40% - Акцент5 4 2 6" xfId="3015"/>
    <cellStyle name="40% - Акцент5 4 3" xfId="541"/>
    <cellStyle name="40% - Акцент5 4 3 2" xfId="1633"/>
    <cellStyle name="40% - Акцент5 4 3 3" xfId="3016"/>
    <cellStyle name="40% - Акцент5 4 3 4" xfId="3017"/>
    <cellStyle name="40% - Акцент5 4 4" xfId="542"/>
    <cellStyle name="40% - Акцент5 4 4 2" xfId="1634"/>
    <cellStyle name="40% - Акцент5 4 4 3" xfId="3018"/>
    <cellStyle name="40% - Акцент5 4 4 4" xfId="3019"/>
    <cellStyle name="40% - Акцент5 4 5" xfId="543"/>
    <cellStyle name="40% - Акцент5 4 5 2" xfId="1635"/>
    <cellStyle name="40% - Акцент5 4 5 3" xfId="3020"/>
    <cellStyle name="40% - Акцент5 4 5 4" xfId="3021"/>
    <cellStyle name="40% - Акцент5 4 6" xfId="1636"/>
    <cellStyle name="40% - Акцент5 4 7" xfId="3022"/>
    <cellStyle name="40% - Акцент5 4 8" xfId="3023"/>
    <cellStyle name="40% - Акцент6 2" xfId="544"/>
    <cellStyle name="40% - Акцент6 2 2" xfId="545"/>
    <cellStyle name="40% - Акцент6 2 2 2" xfId="546"/>
    <cellStyle name="40% - Акцент6 2 2 2 2" xfId="1637"/>
    <cellStyle name="40% - Акцент6 2 2 2 3" xfId="3024"/>
    <cellStyle name="40% - Акцент6 2 2 2 4" xfId="3025"/>
    <cellStyle name="40% - Акцент6 2 2 3" xfId="547"/>
    <cellStyle name="40% - Акцент6 2 2 3 2" xfId="1638"/>
    <cellStyle name="40% - Акцент6 2 2 3 3" xfId="3026"/>
    <cellStyle name="40% - Акцент6 2 2 3 4" xfId="3027"/>
    <cellStyle name="40% - Акцент6 2 2 4" xfId="1639"/>
    <cellStyle name="40% - Акцент6 2 2 5" xfId="3028"/>
    <cellStyle name="40% - Акцент6 2 2 6" xfId="3029"/>
    <cellStyle name="40% - Акцент6 2 3" xfId="548"/>
    <cellStyle name="40% - Акцент6 2 3 2" xfId="1640"/>
    <cellStyle name="40% - Акцент6 2 3 3" xfId="3030"/>
    <cellStyle name="40% - Акцент6 2 3 4" xfId="3031"/>
    <cellStyle name="40% - Акцент6 2 4" xfId="549"/>
    <cellStyle name="40% - Акцент6 2 4 2" xfId="1641"/>
    <cellStyle name="40% - Акцент6 2 4 3" xfId="3032"/>
    <cellStyle name="40% - Акцент6 2 4 4" xfId="3033"/>
    <cellStyle name="40% - Акцент6 2 5" xfId="550"/>
    <cellStyle name="40% - Акцент6 2 5 2" xfId="1642"/>
    <cellStyle name="40% - Акцент6 2 5 3" xfId="3034"/>
    <cellStyle name="40% - Акцент6 2 5 4" xfId="3035"/>
    <cellStyle name="40% - Акцент6 2 6" xfId="1643"/>
    <cellStyle name="40% - Акцент6 2 7" xfId="3036"/>
    <cellStyle name="40% - Акцент6 2 8" xfId="3037"/>
    <cellStyle name="40% - Акцент6 3" xfId="551"/>
    <cellStyle name="40% - Акцент6 3 2" xfId="552"/>
    <cellStyle name="40% - Акцент6 3 2 2" xfId="553"/>
    <cellStyle name="40% - Акцент6 3 2 2 2" xfId="1644"/>
    <cellStyle name="40% - Акцент6 3 2 2 3" xfId="3038"/>
    <cellStyle name="40% - Акцент6 3 2 2 4" xfId="3039"/>
    <cellStyle name="40% - Акцент6 3 2 3" xfId="554"/>
    <cellStyle name="40% - Акцент6 3 2 3 2" xfId="1645"/>
    <cellStyle name="40% - Акцент6 3 2 3 3" xfId="3040"/>
    <cellStyle name="40% - Акцент6 3 2 3 4" xfId="3041"/>
    <cellStyle name="40% - Акцент6 3 2 4" xfId="1646"/>
    <cellStyle name="40% - Акцент6 3 2 5" xfId="3042"/>
    <cellStyle name="40% - Акцент6 3 2 6" xfId="3043"/>
    <cellStyle name="40% - Акцент6 3 3" xfId="555"/>
    <cellStyle name="40% - Акцент6 3 3 2" xfId="1647"/>
    <cellStyle name="40% - Акцент6 3 3 3" xfId="3044"/>
    <cellStyle name="40% - Акцент6 3 3 4" xfId="3045"/>
    <cellStyle name="40% - Акцент6 3 4" xfId="556"/>
    <cellStyle name="40% - Акцент6 3 4 2" xfId="1648"/>
    <cellStyle name="40% - Акцент6 3 4 3" xfId="3046"/>
    <cellStyle name="40% - Акцент6 3 4 4" xfId="3047"/>
    <cellStyle name="40% - Акцент6 3 5" xfId="557"/>
    <cellStyle name="40% - Акцент6 3 5 2" xfId="1649"/>
    <cellStyle name="40% - Акцент6 3 5 3" xfId="3048"/>
    <cellStyle name="40% - Акцент6 3 5 4" xfId="3049"/>
    <cellStyle name="40% - Акцент6 3 6" xfId="1650"/>
    <cellStyle name="40% - Акцент6 3 7" xfId="3050"/>
    <cellStyle name="40% - Акцент6 3 8" xfId="3051"/>
    <cellStyle name="40% - Акцент6 4" xfId="558"/>
    <cellStyle name="40% - Акцент6 4 2" xfId="559"/>
    <cellStyle name="40% - Акцент6 4 2 2" xfId="560"/>
    <cellStyle name="40% - Акцент6 4 2 2 2" xfId="1651"/>
    <cellStyle name="40% - Акцент6 4 2 2 3" xfId="3052"/>
    <cellStyle name="40% - Акцент6 4 2 2 4" xfId="3053"/>
    <cellStyle name="40% - Акцент6 4 2 3" xfId="561"/>
    <cellStyle name="40% - Акцент6 4 2 3 2" xfId="1652"/>
    <cellStyle name="40% - Акцент6 4 2 3 3" xfId="3054"/>
    <cellStyle name="40% - Акцент6 4 2 3 4" xfId="3055"/>
    <cellStyle name="40% - Акцент6 4 2 4" xfId="1653"/>
    <cellStyle name="40% - Акцент6 4 2 5" xfId="3056"/>
    <cellStyle name="40% - Акцент6 4 2 6" xfId="3057"/>
    <cellStyle name="40% - Акцент6 4 3" xfId="562"/>
    <cellStyle name="40% - Акцент6 4 3 2" xfId="1654"/>
    <cellStyle name="40% - Акцент6 4 3 3" xfId="3058"/>
    <cellStyle name="40% - Акцент6 4 3 4" xfId="3059"/>
    <cellStyle name="40% - Акцент6 4 4" xfId="563"/>
    <cellStyle name="40% - Акцент6 4 4 2" xfId="1655"/>
    <cellStyle name="40% - Акцент6 4 4 3" xfId="3060"/>
    <cellStyle name="40% - Акцент6 4 4 4" xfId="3061"/>
    <cellStyle name="40% - Акцент6 4 5" xfId="564"/>
    <cellStyle name="40% - Акцент6 4 5 2" xfId="1656"/>
    <cellStyle name="40% - Акцент6 4 5 3" xfId="3062"/>
    <cellStyle name="40% - Акцент6 4 5 4" xfId="3063"/>
    <cellStyle name="40% - Акцент6 4 6" xfId="1657"/>
    <cellStyle name="40% - Акцент6 4 7" xfId="3064"/>
    <cellStyle name="40% - Акцент6 4 8" xfId="3065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565"/>
    <cellStyle name="60% - Акцент2 2" xfId="566"/>
    <cellStyle name="60% - Акцент3 2" xfId="567"/>
    <cellStyle name="60% - Акцент4 2" xfId="568"/>
    <cellStyle name="60% - Акцент5 2" xfId="569"/>
    <cellStyle name="60% - Акцент6 2" xfId="570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alculation 2" xfId="571"/>
    <cellStyle name="Calculation 3" xfId="572"/>
    <cellStyle name="Calculation 4" xfId="573"/>
    <cellStyle name="Calculation 5" xfId="574"/>
    <cellStyle name="Calculation 6" xfId="575"/>
    <cellStyle name="Calculation 7" xfId="576"/>
    <cellStyle name="Check Cell" xfId="46"/>
    <cellStyle name="Comma [0]_Mod1" xfId="47"/>
    <cellStyle name="Comma_Mod1" xfId="48"/>
    <cellStyle name="Currency [0]_Mod1" xfId="49"/>
    <cellStyle name="Currency_Mod1" xfId="50"/>
    <cellStyle name="Đ_x0010_" xfId="51"/>
    <cellStyle name="Excel Built-in Normal" xfId="52"/>
    <cellStyle name="Excel Built-in Normal 1" xfId="577"/>
    <cellStyle name="Explanatory Text" xfId="53"/>
    <cellStyle name="Good" xfId="54"/>
    <cellStyle name="Heading" xfId="578"/>
    <cellStyle name="Heading 1" xfId="55"/>
    <cellStyle name="Heading 2" xfId="56"/>
    <cellStyle name="Heading 3" xfId="57"/>
    <cellStyle name="Heading 4" xfId="58"/>
    <cellStyle name="Heading1" xfId="579"/>
    <cellStyle name="Input" xfId="59"/>
    <cellStyle name="Input 2" xfId="580"/>
    <cellStyle name="Input 3" xfId="581"/>
    <cellStyle name="Input 4" xfId="582"/>
    <cellStyle name="Input 5" xfId="583"/>
    <cellStyle name="Input 6" xfId="584"/>
    <cellStyle name="Input 7" xfId="585"/>
    <cellStyle name="Linked Cell" xfId="60"/>
    <cellStyle name="Neutral" xfId="61"/>
    <cellStyle name="Normal" xfId="62"/>
    <cellStyle name="Normal 2" xfId="63"/>
    <cellStyle name="Normal 2 2" xfId="586"/>
    <cellStyle name="Normal 2 2 2" xfId="587"/>
    <cellStyle name="Normal 2 2 2 2" xfId="588"/>
    <cellStyle name="Normal 2 2 2 2 2" xfId="1658"/>
    <cellStyle name="Normal 2 2 2 2 3" xfId="3066"/>
    <cellStyle name="Normal 2 2 2 2 4" xfId="3067"/>
    <cellStyle name="Normal 2 2 2 3" xfId="589"/>
    <cellStyle name="Normal 2 2 2 3 2" xfId="1659"/>
    <cellStyle name="Normal 2 2 2 3 3" xfId="3068"/>
    <cellStyle name="Normal 2 2 2 3 4" xfId="3069"/>
    <cellStyle name="Normal 2 2 2 4" xfId="1660"/>
    <cellStyle name="Normal 2 2 2 5" xfId="3070"/>
    <cellStyle name="Normal 2 2 2 6" xfId="3071"/>
    <cellStyle name="Normal 2 2 3" xfId="590"/>
    <cellStyle name="Normal 2 2 3 2" xfId="1661"/>
    <cellStyle name="Normal 2 2 3 3" xfId="3072"/>
    <cellStyle name="Normal 2 2 3 4" xfId="3073"/>
    <cellStyle name="Normal 2 2 4" xfId="591"/>
    <cellStyle name="Normal 2 2 4 2" xfId="1662"/>
    <cellStyle name="Normal 2 2 4 3" xfId="3074"/>
    <cellStyle name="Normal 2 2 4 4" xfId="3075"/>
    <cellStyle name="Normal 2 2 5" xfId="592"/>
    <cellStyle name="Normal 2 2 5 2" xfId="1663"/>
    <cellStyle name="Normal 2 2 5 3" xfId="3076"/>
    <cellStyle name="Normal 2 2 5 4" xfId="3077"/>
    <cellStyle name="Normal 2 2 6" xfId="1664"/>
    <cellStyle name="Normal 2 2 7" xfId="3078"/>
    <cellStyle name="Normal 2 2 8" xfId="3079"/>
    <cellStyle name="Normal 2 3" xfId="593"/>
    <cellStyle name="Normal 2 3 2" xfId="594"/>
    <cellStyle name="Normal 2 3 2 2" xfId="1665"/>
    <cellStyle name="Normal 2 3 2 3" xfId="3080"/>
    <cellStyle name="Normal 2 3 2 4" xfId="3081"/>
    <cellStyle name="Normal 2 3 3" xfId="595"/>
    <cellStyle name="Normal 2 3 3 2" xfId="1666"/>
    <cellStyle name="Normal 2 3 3 3" xfId="3082"/>
    <cellStyle name="Normal 2 3 3 4" xfId="3083"/>
    <cellStyle name="Normal 2 3 4" xfId="1667"/>
    <cellStyle name="Normal 2 3 5" xfId="3084"/>
    <cellStyle name="Normal 2 3 6" xfId="3085"/>
    <cellStyle name="Normal 2 4" xfId="596"/>
    <cellStyle name="Normal 2 4 2" xfId="1668"/>
    <cellStyle name="Normal 2 4 3" xfId="3086"/>
    <cellStyle name="Normal 2 4 4" xfId="3087"/>
    <cellStyle name="Normal 2 5" xfId="597"/>
    <cellStyle name="Normal 2 5 2" xfId="1669"/>
    <cellStyle name="Normal 2 5 3" xfId="3088"/>
    <cellStyle name="Normal 2 5 4" xfId="3089"/>
    <cellStyle name="Normal 2 6" xfId="598"/>
    <cellStyle name="Normal 2 6 2" xfId="1670"/>
    <cellStyle name="Normal 2 6 3" xfId="3090"/>
    <cellStyle name="Normal 2 6 4" xfId="3091"/>
    <cellStyle name="Normal 2 7" xfId="1671"/>
    <cellStyle name="Normal 2 8" xfId="3092"/>
    <cellStyle name="Normal 2 9" xfId="3093"/>
    <cellStyle name="Normal_ITU_DealerPr" xfId="64"/>
    <cellStyle name="Note" xfId="65"/>
    <cellStyle name="Note 2" xfId="66"/>
    <cellStyle name="Note 2 2" xfId="599"/>
    <cellStyle name="Note 2 2 2" xfId="600"/>
    <cellStyle name="Note 2 2 2 2" xfId="601"/>
    <cellStyle name="Note 2 2 2 2 2" xfId="1672"/>
    <cellStyle name="Note 2 2 2 2 3" xfId="3094"/>
    <cellStyle name="Note 2 2 2 2 4" xfId="3095"/>
    <cellStyle name="Note 2 2 2 3" xfId="602"/>
    <cellStyle name="Note 2 2 2 3 2" xfId="1673"/>
    <cellStyle name="Note 2 2 2 3 3" xfId="3096"/>
    <cellStyle name="Note 2 2 2 3 4" xfId="3097"/>
    <cellStyle name="Note 2 2 2 4" xfId="1674"/>
    <cellStyle name="Note 2 2 2 5" xfId="3098"/>
    <cellStyle name="Note 2 2 2 6" xfId="3099"/>
    <cellStyle name="Note 2 2 3" xfId="603"/>
    <cellStyle name="Note 2 2 3 2" xfId="1675"/>
    <cellStyle name="Note 2 2 3 3" xfId="3100"/>
    <cellStyle name="Note 2 2 3 4" xfId="3101"/>
    <cellStyle name="Note 2 2 4" xfId="604"/>
    <cellStyle name="Note 2 2 4 2" xfId="1676"/>
    <cellStyle name="Note 2 2 4 3" xfId="3102"/>
    <cellStyle name="Note 2 2 4 4" xfId="3103"/>
    <cellStyle name="Note 2 2 5" xfId="605"/>
    <cellStyle name="Note 2 2 5 2" xfId="1677"/>
    <cellStyle name="Note 2 2 5 3" xfId="3104"/>
    <cellStyle name="Note 2 2 5 4" xfId="3105"/>
    <cellStyle name="Note 2 2 6" xfId="1678"/>
    <cellStyle name="Note 2 2 7" xfId="3106"/>
    <cellStyle name="Note 2 2 8" xfId="3107"/>
    <cellStyle name="Note 2 3" xfId="606"/>
    <cellStyle name="Note 2 3 2" xfId="607"/>
    <cellStyle name="Note 2 3 2 2" xfId="1679"/>
    <cellStyle name="Note 2 3 2 3" xfId="3108"/>
    <cellStyle name="Note 2 3 2 4" xfId="3109"/>
    <cellStyle name="Note 2 3 3" xfId="608"/>
    <cellStyle name="Note 2 3 3 2" xfId="1680"/>
    <cellStyle name="Note 2 3 3 3" xfId="3110"/>
    <cellStyle name="Note 2 3 3 4" xfId="3111"/>
    <cellStyle name="Note 2 3 4" xfId="1681"/>
    <cellStyle name="Note 2 3 5" xfId="3112"/>
    <cellStyle name="Note 2 3 6" xfId="3113"/>
    <cellStyle name="Note 2 4" xfId="609"/>
    <cellStyle name="Note 2 4 2" xfId="1682"/>
    <cellStyle name="Note 2 4 3" xfId="3114"/>
    <cellStyle name="Note 2 4 4" xfId="3115"/>
    <cellStyle name="Note 2 5" xfId="610"/>
    <cellStyle name="Note 2 5 2" xfId="1683"/>
    <cellStyle name="Note 2 5 3" xfId="3116"/>
    <cellStyle name="Note 2 5 4" xfId="3117"/>
    <cellStyle name="Note 2 6" xfId="611"/>
    <cellStyle name="Note 2 6 2" xfId="1684"/>
    <cellStyle name="Note 2 6 3" xfId="3118"/>
    <cellStyle name="Note 2 6 4" xfId="3119"/>
    <cellStyle name="Note 2 7" xfId="1685"/>
    <cellStyle name="Note 2 8" xfId="3120"/>
    <cellStyle name="Note 2 9" xfId="3121"/>
    <cellStyle name="Note 3" xfId="612"/>
    <cellStyle name="Note 4" xfId="613"/>
    <cellStyle name="Note 5" xfId="614"/>
    <cellStyle name="Note 6" xfId="615"/>
    <cellStyle name="Note 7" xfId="616"/>
    <cellStyle name="Output" xfId="67"/>
    <cellStyle name="Output 2" xfId="617"/>
    <cellStyle name="Output 2 2" xfId="618"/>
    <cellStyle name="Output 2 3" xfId="619"/>
    <cellStyle name="Output 2 4" xfId="620"/>
    <cellStyle name="Output 2 5" xfId="621"/>
    <cellStyle name="Output 2 6" xfId="622"/>
    <cellStyle name="Output 2 7" xfId="623"/>
    <cellStyle name="Output 3" xfId="624"/>
    <cellStyle name="Output 4" xfId="625"/>
    <cellStyle name="Output 5" xfId="626"/>
    <cellStyle name="Output 6" xfId="627"/>
    <cellStyle name="Output 7" xfId="628"/>
    <cellStyle name="Output 8" xfId="629"/>
    <cellStyle name="Result" xfId="630"/>
    <cellStyle name="Result2" xfId="631"/>
    <cellStyle name="TableStyleLight1" xfId="68"/>
    <cellStyle name="Title" xfId="69"/>
    <cellStyle name="Total" xfId="70"/>
    <cellStyle name="Total 2" xfId="632"/>
    <cellStyle name="Total 3" xfId="633"/>
    <cellStyle name="Total 4" xfId="634"/>
    <cellStyle name="Total 5" xfId="635"/>
    <cellStyle name="Total 6" xfId="636"/>
    <cellStyle name="Total 7" xfId="637"/>
    <cellStyle name="Warning Text" xfId="71"/>
    <cellStyle name="Акцент1 2" xfId="638"/>
    <cellStyle name="Акцент2 2" xfId="639"/>
    <cellStyle name="Акцент3 2" xfId="640"/>
    <cellStyle name="Акцент4 2" xfId="641"/>
    <cellStyle name="Акцент5 2" xfId="642"/>
    <cellStyle name="Акцент6 2" xfId="643"/>
    <cellStyle name="Беззащитный" xfId="72"/>
    <cellStyle name="Ввод  2" xfId="644"/>
    <cellStyle name="Ввод  2 2" xfId="645"/>
    <cellStyle name="Ввод  2 3" xfId="646"/>
    <cellStyle name="Ввод  2 4" xfId="647"/>
    <cellStyle name="Ввод  2 5" xfId="648"/>
    <cellStyle name="Ввод  2 6" xfId="649"/>
    <cellStyle name="Ввод  2 7" xfId="650"/>
    <cellStyle name="Вывод 2" xfId="651"/>
    <cellStyle name="Вывод 2 2" xfId="652"/>
    <cellStyle name="Вывод 2 2 2" xfId="653"/>
    <cellStyle name="Вывод 2 2 3" xfId="654"/>
    <cellStyle name="Вывод 2 2 4" xfId="655"/>
    <cellStyle name="Вывод 2 2 5" xfId="656"/>
    <cellStyle name="Вывод 2 2 6" xfId="657"/>
    <cellStyle name="Вывод 2 2 7" xfId="658"/>
    <cellStyle name="Вывод 2 3" xfId="659"/>
    <cellStyle name="Вывод 2 4" xfId="660"/>
    <cellStyle name="Вывод 2 5" xfId="661"/>
    <cellStyle name="Вывод 2 6" xfId="662"/>
    <cellStyle name="Вывод 2 7" xfId="663"/>
    <cellStyle name="Вывод 2 8" xfId="664"/>
    <cellStyle name="Вычисление 2" xfId="665"/>
    <cellStyle name="Вычисление 2 2" xfId="666"/>
    <cellStyle name="Вычисление 2 3" xfId="667"/>
    <cellStyle name="Вычисление 2 4" xfId="668"/>
    <cellStyle name="Вычисление 2 5" xfId="669"/>
    <cellStyle name="Вычисление 2 6" xfId="670"/>
    <cellStyle name="Вычисление 2 7" xfId="671"/>
    <cellStyle name="Гиперссылка 2" xfId="672"/>
    <cellStyle name="Гиперссылка 3" xfId="2221"/>
    <cellStyle name="Денежный 2" xfId="73"/>
    <cellStyle name="Заголовок 1 2" xfId="673"/>
    <cellStyle name="Заголовок 2 2" xfId="674"/>
    <cellStyle name="Заголовок 3 2" xfId="675"/>
    <cellStyle name="Заголовок 4 2" xfId="676"/>
    <cellStyle name="Защитный" xfId="74"/>
    <cellStyle name="Итог 2" xfId="677"/>
    <cellStyle name="Итог 2 10" xfId="678"/>
    <cellStyle name="Итог 2 2" xfId="679"/>
    <cellStyle name="Итог 2 2 2" xfId="680"/>
    <cellStyle name="Итог 2 2 2 2" xfId="681"/>
    <cellStyle name="Итог 2 2 2 3" xfId="682"/>
    <cellStyle name="Итог 2 2 2 4" xfId="683"/>
    <cellStyle name="Итог 2 2 2 5" xfId="684"/>
    <cellStyle name="Итог 2 2 2 6" xfId="685"/>
    <cellStyle name="Итог 2 2 2 7" xfId="686"/>
    <cellStyle name="Итог 2 2 3" xfId="687"/>
    <cellStyle name="Итог 2 2 4" xfId="688"/>
    <cellStyle name="Итог 2 2 5" xfId="689"/>
    <cellStyle name="Итог 2 2 6" xfId="690"/>
    <cellStyle name="Итог 2 2 7" xfId="691"/>
    <cellStyle name="Итог 2 2 8" xfId="692"/>
    <cellStyle name="Итог 2 3" xfId="693"/>
    <cellStyle name="Итог 2 3 2" xfId="694"/>
    <cellStyle name="Итог 2 3 3" xfId="695"/>
    <cellStyle name="Итог 2 3 4" xfId="696"/>
    <cellStyle name="Итог 2 3 5" xfId="697"/>
    <cellStyle name="Итог 2 3 6" xfId="698"/>
    <cellStyle name="Итог 2 3 7" xfId="699"/>
    <cellStyle name="Итог 2 4" xfId="700"/>
    <cellStyle name="Итог 2 4 2" xfId="701"/>
    <cellStyle name="Итог 2 4 3" xfId="702"/>
    <cellStyle name="Итог 2 4 4" xfId="703"/>
    <cellStyle name="Итог 2 4 5" xfId="704"/>
    <cellStyle name="Итог 2 4 6" xfId="705"/>
    <cellStyle name="Итог 2 4 7" xfId="706"/>
    <cellStyle name="Итог 2 5" xfId="707"/>
    <cellStyle name="Итог 2 6" xfId="708"/>
    <cellStyle name="Итог 2 7" xfId="709"/>
    <cellStyle name="Итог 2 8" xfId="710"/>
    <cellStyle name="Итог 2 9" xfId="711"/>
    <cellStyle name="Контрольная ячейка 2" xfId="712"/>
    <cellStyle name="Название 2" xfId="713"/>
    <cellStyle name="Нейтральный 2" xfId="714"/>
    <cellStyle name="Обычный" xfId="0" builtinId="0"/>
    <cellStyle name="Обычный 10" xfId="75"/>
    <cellStyle name="Обычный 10 2" xfId="715"/>
    <cellStyle name="Обычный 102" xfId="76"/>
    <cellStyle name="Обычный 11" xfId="77"/>
    <cellStyle name="Обычный 11 2" xfId="716"/>
    <cellStyle name="Обычный 11 2 2" xfId="717"/>
    <cellStyle name="Обычный 11 2 2 2" xfId="718"/>
    <cellStyle name="Обычный 11 2 2 2 2" xfId="719"/>
    <cellStyle name="Обычный 11 2 2 2 2 2" xfId="1686"/>
    <cellStyle name="Обычный 11 2 2 2 2 3" xfId="3122"/>
    <cellStyle name="Обычный 11 2 2 2 2 4" xfId="3123"/>
    <cellStyle name="Обычный 11 2 2 2 3" xfId="720"/>
    <cellStyle name="Обычный 11 2 2 2 3 2" xfId="1687"/>
    <cellStyle name="Обычный 11 2 2 2 3 3" xfId="3124"/>
    <cellStyle name="Обычный 11 2 2 2 3 4" xfId="3125"/>
    <cellStyle name="Обычный 11 2 2 2 4" xfId="1688"/>
    <cellStyle name="Обычный 11 2 2 2 5" xfId="3126"/>
    <cellStyle name="Обычный 11 2 2 2 6" xfId="3127"/>
    <cellStyle name="Обычный 11 2 2 3" xfId="721"/>
    <cellStyle name="Обычный 11 2 2 3 2" xfId="1689"/>
    <cellStyle name="Обычный 11 2 2 3 3" xfId="3128"/>
    <cellStyle name="Обычный 11 2 2 3 4" xfId="3129"/>
    <cellStyle name="Обычный 11 2 2 4" xfId="722"/>
    <cellStyle name="Обычный 11 2 2 4 2" xfId="1690"/>
    <cellStyle name="Обычный 11 2 2 4 3" xfId="3130"/>
    <cellStyle name="Обычный 11 2 2 4 4" xfId="3131"/>
    <cellStyle name="Обычный 11 2 2 5" xfId="723"/>
    <cellStyle name="Обычный 11 2 2 5 2" xfId="1691"/>
    <cellStyle name="Обычный 11 2 2 5 3" xfId="3132"/>
    <cellStyle name="Обычный 11 2 2 5 4" xfId="3133"/>
    <cellStyle name="Обычный 11 2 2 6" xfId="1692"/>
    <cellStyle name="Обычный 11 2 2 7" xfId="3134"/>
    <cellStyle name="Обычный 11 2 2 8" xfId="3135"/>
    <cellStyle name="Обычный 11 2 3" xfId="724"/>
    <cellStyle name="Обычный 11 2 3 2" xfId="725"/>
    <cellStyle name="Обычный 11 2 3 2 2" xfId="1693"/>
    <cellStyle name="Обычный 11 2 3 2 3" xfId="3136"/>
    <cellStyle name="Обычный 11 2 3 2 4" xfId="3137"/>
    <cellStyle name="Обычный 11 2 3 3" xfId="726"/>
    <cellStyle name="Обычный 11 2 3 3 2" xfId="1694"/>
    <cellStyle name="Обычный 11 2 3 3 3" xfId="3138"/>
    <cellStyle name="Обычный 11 2 3 3 4" xfId="3139"/>
    <cellStyle name="Обычный 11 2 3 4" xfId="1695"/>
    <cellStyle name="Обычный 11 2 3 5" xfId="3140"/>
    <cellStyle name="Обычный 11 2 3 6" xfId="3141"/>
    <cellStyle name="Обычный 11 2 4" xfId="727"/>
    <cellStyle name="Обычный 11 2 4 2" xfId="1696"/>
    <cellStyle name="Обычный 11 2 4 3" xfId="3142"/>
    <cellStyle name="Обычный 11 2 4 4" xfId="3143"/>
    <cellStyle name="Обычный 11 2 5" xfId="728"/>
    <cellStyle name="Обычный 11 2 5 2" xfId="1697"/>
    <cellStyle name="Обычный 11 2 5 3" xfId="3144"/>
    <cellStyle name="Обычный 11 2 5 4" xfId="3145"/>
    <cellStyle name="Обычный 11 2 6" xfId="729"/>
    <cellStyle name="Обычный 11 2 6 2" xfId="1698"/>
    <cellStyle name="Обычный 11 2 6 3" xfId="3146"/>
    <cellStyle name="Обычный 11 2 6 4" xfId="3147"/>
    <cellStyle name="Обычный 11 2 7" xfId="1699"/>
    <cellStyle name="Обычный 11 2 8" xfId="3148"/>
    <cellStyle name="Обычный 11 2 9" xfId="3149"/>
    <cellStyle name="Обычный 12" xfId="78"/>
    <cellStyle name="Обычный 13" xfId="79"/>
    <cellStyle name="Обычный 13 2" xfId="730"/>
    <cellStyle name="Обычный 13 2 2" xfId="731"/>
    <cellStyle name="Обычный 13 2 2 2" xfId="732"/>
    <cellStyle name="Обычный 13 2 2 2 2" xfId="1700"/>
    <cellStyle name="Обычный 13 2 2 2 3" xfId="3150"/>
    <cellStyle name="Обычный 13 2 2 2 4" xfId="3151"/>
    <cellStyle name="Обычный 13 2 2 3" xfId="733"/>
    <cellStyle name="Обычный 13 2 2 3 2" xfId="1701"/>
    <cellStyle name="Обычный 13 2 2 3 3" xfId="3152"/>
    <cellStyle name="Обычный 13 2 2 3 4" xfId="3153"/>
    <cellStyle name="Обычный 13 2 2 4" xfId="1702"/>
    <cellStyle name="Обычный 13 2 2 5" xfId="3154"/>
    <cellStyle name="Обычный 13 2 2 6" xfId="3155"/>
    <cellStyle name="Обычный 13 2 3" xfId="734"/>
    <cellStyle name="Обычный 13 2 3 2" xfId="1703"/>
    <cellStyle name="Обычный 13 2 3 3" xfId="3156"/>
    <cellStyle name="Обычный 13 2 3 4" xfId="3157"/>
    <cellStyle name="Обычный 13 2 4" xfId="735"/>
    <cellStyle name="Обычный 13 2 4 2" xfId="1704"/>
    <cellStyle name="Обычный 13 2 4 3" xfId="3158"/>
    <cellStyle name="Обычный 13 2 4 4" xfId="3159"/>
    <cellStyle name="Обычный 13 2 5" xfId="736"/>
    <cellStyle name="Обычный 13 2 5 2" xfId="1705"/>
    <cellStyle name="Обычный 13 2 5 3" xfId="3160"/>
    <cellStyle name="Обычный 13 2 5 4" xfId="3161"/>
    <cellStyle name="Обычный 13 2 6" xfId="1706"/>
    <cellStyle name="Обычный 13 2 7" xfId="3162"/>
    <cellStyle name="Обычный 13 2 8" xfId="3163"/>
    <cellStyle name="Обычный 13 3" xfId="737"/>
    <cellStyle name="Обычный 13 3 2" xfId="738"/>
    <cellStyle name="Обычный 13 3 2 2" xfId="1707"/>
    <cellStyle name="Обычный 13 3 2 3" xfId="3164"/>
    <cellStyle name="Обычный 13 3 2 4" xfId="3165"/>
    <cellStyle name="Обычный 13 3 3" xfId="739"/>
    <cellStyle name="Обычный 13 3 3 2" xfId="1708"/>
    <cellStyle name="Обычный 13 3 3 3" xfId="3166"/>
    <cellStyle name="Обычный 13 3 3 4" xfId="3167"/>
    <cellStyle name="Обычный 13 3 4" xfId="1709"/>
    <cellStyle name="Обычный 13 3 5" xfId="3168"/>
    <cellStyle name="Обычный 13 3 6" xfId="3169"/>
    <cellStyle name="Обычный 13 4" xfId="740"/>
    <cellStyle name="Обычный 13 4 2" xfId="1710"/>
    <cellStyle name="Обычный 13 4 3" xfId="3170"/>
    <cellStyle name="Обычный 13 4 4" xfId="3171"/>
    <cellStyle name="Обычный 13 5" xfId="741"/>
    <cellStyle name="Обычный 13 5 2" xfId="1711"/>
    <cellStyle name="Обычный 13 5 3" xfId="3172"/>
    <cellStyle name="Обычный 13 5 4" xfId="3173"/>
    <cellStyle name="Обычный 13 6" xfId="742"/>
    <cellStyle name="Обычный 13 6 2" xfId="1712"/>
    <cellStyle name="Обычный 13 6 3" xfId="3174"/>
    <cellStyle name="Обычный 13 6 4" xfId="3175"/>
    <cellStyle name="Обычный 13 7" xfId="1713"/>
    <cellStyle name="Обычный 13 8" xfId="3176"/>
    <cellStyle name="Обычный 13 9" xfId="3177"/>
    <cellStyle name="Обычный 14" xfId="80"/>
    <cellStyle name="Обычный 15" xfId="81"/>
    <cellStyle name="Обычный 15 2" xfId="82"/>
    <cellStyle name="Обычный 16" xfId="83"/>
    <cellStyle name="Обычный 16 2" xfId="743"/>
    <cellStyle name="Обычный 17" xfId="3"/>
    <cellStyle name="Обычный 17 2" xfId="744"/>
    <cellStyle name="Обычный 17 2 2" xfId="745"/>
    <cellStyle name="Обычный 17 2 2 2" xfId="746"/>
    <cellStyle name="Обычный 17 2 2 2 2" xfId="1714"/>
    <cellStyle name="Обычный 17 2 2 2 3" xfId="3178"/>
    <cellStyle name="Обычный 17 2 2 2 4" xfId="3179"/>
    <cellStyle name="Обычный 17 2 2 3" xfId="747"/>
    <cellStyle name="Обычный 17 2 2 3 2" xfId="1715"/>
    <cellStyle name="Обычный 17 2 2 3 3" xfId="3180"/>
    <cellStyle name="Обычный 17 2 2 3 4" xfId="3181"/>
    <cellStyle name="Обычный 17 2 2 4" xfId="1716"/>
    <cellStyle name="Обычный 17 2 2 5" xfId="3182"/>
    <cellStyle name="Обычный 17 2 2 6" xfId="3183"/>
    <cellStyle name="Обычный 17 2 3" xfId="748"/>
    <cellStyle name="Обычный 17 2 3 2" xfId="1717"/>
    <cellStyle name="Обычный 17 2 3 3" xfId="3184"/>
    <cellStyle name="Обычный 17 2 3 4" xfId="3185"/>
    <cellStyle name="Обычный 17 2 4" xfId="749"/>
    <cellStyle name="Обычный 17 2 4 2" xfId="1718"/>
    <cellStyle name="Обычный 17 2 4 3" xfId="3186"/>
    <cellStyle name="Обычный 17 2 4 4" xfId="3187"/>
    <cellStyle name="Обычный 17 2 5" xfId="750"/>
    <cellStyle name="Обычный 17 2 5 2" xfId="1719"/>
    <cellStyle name="Обычный 17 2 5 3" xfId="3188"/>
    <cellStyle name="Обычный 17 2 5 4" xfId="3189"/>
    <cellStyle name="Обычный 17 2 6" xfId="1720"/>
    <cellStyle name="Обычный 17 2 7" xfId="3190"/>
    <cellStyle name="Обычный 17 2 8" xfId="3191"/>
    <cellStyle name="Обычный 17 3" xfId="751"/>
    <cellStyle name="Обычный 17 3 2" xfId="752"/>
    <cellStyle name="Обычный 17 3 2 2" xfId="1721"/>
    <cellStyle name="Обычный 17 3 2 3" xfId="3192"/>
    <cellStyle name="Обычный 17 3 2 4" xfId="3193"/>
    <cellStyle name="Обычный 17 3 3" xfId="753"/>
    <cellStyle name="Обычный 17 3 3 2" xfId="1722"/>
    <cellStyle name="Обычный 17 3 3 3" xfId="3194"/>
    <cellStyle name="Обычный 17 3 3 4" xfId="3195"/>
    <cellStyle name="Обычный 17 3 4" xfId="1723"/>
    <cellStyle name="Обычный 17 3 5" xfId="3196"/>
    <cellStyle name="Обычный 17 3 6" xfId="3197"/>
    <cellStyle name="Обычный 17 4" xfId="754"/>
    <cellStyle name="Обычный 17 4 2" xfId="1724"/>
    <cellStyle name="Обычный 17 4 3" xfId="3198"/>
    <cellStyle name="Обычный 17 4 4" xfId="3199"/>
    <cellStyle name="Обычный 17 5" xfId="755"/>
    <cellStyle name="Обычный 17 5 2" xfId="1725"/>
    <cellStyle name="Обычный 17 5 3" xfId="3200"/>
    <cellStyle name="Обычный 17 5 4" xfId="3201"/>
    <cellStyle name="Обычный 17 6" xfId="756"/>
    <cellStyle name="Обычный 17 6 2" xfId="1726"/>
    <cellStyle name="Обычный 17 6 3" xfId="3202"/>
    <cellStyle name="Обычный 17 6 4" xfId="3203"/>
    <cellStyle name="Обычный 17 7" xfId="1727"/>
    <cellStyle name="Обычный 17 8" xfId="3204"/>
    <cellStyle name="Обычный 17 9" xfId="3205"/>
    <cellStyle name="Обычный 18" xfId="84"/>
    <cellStyle name="Обычный 19" xfId="85"/>
    <cellStyle name="Обычный 2" xfId="86"/>
    <cellStyle name="Обычный 2 10" xfId="757"/>
    <cellStyle name="Обычный 2 10 10" xfId="3206"/>
    <cellStyle name="Обычный 2 10 2" xfId="758"/>
    <cellStyle name="Обычный 2 10 2 2" xfId="759"/>
    <cellStyle name="Обычный 2 10 2 2 2" xfId="1728"/>
    <cellStyle name="Обычный 2 10 2 2 3" xfId="3207"/>
    <cellStyle name="Обычный 2 10 2 2 4" xfId="3208"/>
    <cellStyle name="Обычный 2 10 2 3" xfId="760"/>
    <cellStyle name="Обычный 2 10 2 3 2" xfId="1729"/>
    <cellStyle name="Обычный 2 10 2 3 3" xfId="3209"/>
    <cellStyle name="Обычный 2 10 2 3 4" xfId="3210"/>
    <cellStyle name="Обычный 2 10 2 4" xfId="1730"/>
    <cellStyle name="Обычный 2 10 2 5" xfId="3211"/>
    <cellStyle name="Обычный 2 10 2 6" xfId="3212"/>
    <cellStyle name="Обычный 2 10 3" xfId="761"/>
    <cellStyle name="Обычный 2 10 3 2" xfId="1731"/>
    <cellStyle name="Обычный 2 10 3 3" xfId="3213"/>
    <cellStyle name="Обычный 2 10 3 4" xfId="3214"/>
    <cellStyle name="Обычный 2 10 4" xfId="762"/>
    <cellStyle name="Обычный 2 10 4 2" xfId="1732"/>
    <cellStyle name="Обычный 2 10 4 3" xfId="3215"/>
    <cellStyle name="Обычный 2 10 4 4" xfId="3216"/>
    <cellStyle name="Обычный 2 10 5" xfId="763"/>
    <cellStyle name="Обычный 2 10 5 2" xfId="1733"/>
    <cellStyle name="Обычный 2 10 5 3" xfId="3217"/>
    <cellStyle name="Обычный 2 10 5 4" xfId="3218"/>
    <cellStyle name="Обычный 2 10 6" xfId="764"/>
    <cellStyle name="Обычный 2 10 6 2" xfId="1233"/>
    <cellStyle name="Обычный 2 10 6 2 2" xfId="1234"/>
    <cellStyle name="Обычный 2 10 6 3" xfId="1734"/>
    <cellStyle name="Обычный 2 10 6 4" xfId="3219"/>
    <cellStyle name="Обычный 2 10 7" xfId="1735"/>
    <cellStyle name="Обычный 2 10 8" xfId="3220"/>
    <cellStyle name="Обычный 2 10 9" xfId="3221"/>
    <cellStyle name="Обычный 2 11" xfId="765"/>
    <cellStyle name="Обычный 2 11 2" xfId="766"/>
    <cellStyle name="Обычный 2 11 2 2" xfId="1736"/>
    <cellStyle name="Обычный 2 11 2 3" xfId="3222"/>
    <cellStyle name="Обычный 2 11 2 4" xfId="3223"/>
    <cellStyle name="Обычный 2 11 3" xfId="767"/>
    <cellStyle name="Обычный 2 11 3 2" xfId="1737"/>
    <cellStyle name="Обычный 2 11 3 3" xfId="3224"/>
    <cellStyle name="Обычный 2 11 3 4" xfId="3225"/>
    <cellStyle name="Обычный 2 11 4" xfId="1738"/>
    <cellStyle name="Обычный 2 11 5" xfId="3226"/>
    <cellStyle name="Обычный 2 11 6" xfId="3227"/>
    <cellStyle name="Обычный 2 12" xfId="768"/>
    <cellStyle name="Обычный 2 12 2" xfId="1739"/>
    <cellStyle name="Обычный 2 12 3" xfId="3228"/>
    <cellStyle name="Обычный 2 12 4" xfId="3229"/>
    <cellStyle name="Обычный 2 13" xfId="769"/>
    <cellStyle name="Обычный 2 13 2" xfId="1740"/>
    <cellStyle name="Обычный 2 13 3" xfId="3230"/>
    <cellStyle name="Обычный 2 13 4" xfId="3231"/>
    <cellStyle name="Обычный 2 14" xfId="770"/>
    <cellStyle name="Обычный 2 14 2" xfId="1741"/>
    <cellStyle name="Обычный 2 14 3" xfId="3232"/>
    <cellStyle name="Обычный 2 14 4" xfId="3233"/>
    <cellStyle name="Обычный 2 15" xfId="1232"/>
    <cellStyle name="Обычный 2 16" xfId="2225"/>
    <cellStyle name="Обычный 2 17" xfId="3234"/>
    <cellStyle name="Обычный 2 2" xfId="87"/>
    <cellStyle name="Обычный 2 2 2" xfId="88"/>
    <cellStyle name="Обычный 2 2 2 2" xfId="89"/>
    <cellStyle name="Обычный 2 2 2 2 2" xfId="90"/>
    <cellStyle name="Обычный 2 2 2 2 2 2" xfId="771"/>
    <cellStyle name="Обычный 2 2 2 2 2 2 2" xfId="1742"/>
    <cellStyle name="Обычный 2 2 2 2 2 2 3" xfId="3235"/>
    <cellStyle name="Обычный 2 2 2 2 2 2 4" xfId="3236"/>
    <cellStyle name="Обычный 2 2 2 2 2 3" xfId="772"/>
    <cellStyle name="Обычный 2 2 2 2 2 3 2" xfId="1743"/>
    <cellStyle name="Обычный 2 2 2 2 2 3 3" xfId="3237"/>
    <cellStyle name="Обычный 2 2 2 2 2 3 4" xfId="3238"/>
    <cellStyle name="Обычный 2 2 2 2 2 4" xfId="1744"/>
    <cellStyle name="Обычный 2 2 2 2 2 5" xfId="3239"/>
    <cellStyle name="Обычный 2 2 2 2 2 6" xfId="3240"/>
    <cellStyle name="Обычный 2 2 2 2 3" xfId="773"/>
    <cellStyle name="Обычный 2 2 2 2 3 2" xfId="1745"/>
    <cellStyle name="Обычный 2 2 2 2 3 3" xfId="3241"/>
    <cellStyle name="Обычный 2 2 2 2 3 4" xfId="3242"/>
    <cellStyle name="Обычный 2 2 2 2 4" xfId="774"/>
    <cellStyle name="Обычный 2 2 2 2 4 2" xfId="1746"/>
    <cellStyle name="Обычный 2 2 2 2 4 3" xfId="3243"/>
    <cellStyle name="Обычный 2 2 2 2 4 4" xfId="3244"/>
    <cellStyle name="Обычный 2 2 2 2 5" xfId="775"/>
    <cellStyle name="Обычный 2 2 2 2 5 2" xfId="1747"/>
    <cellStyle name="Обычный 2 2 2 2 5 3" xfId="3245"/>
    <cellStyle name="Обычный 2 2 2 2 5 4" xfId="3246"/>
    <cellStyle name="Обычный 2 2 2 2 6" xfId="1748"/>
    <cellStyle name="Обычный 2 2 2 2 7" xfId="2219"/>
    <cellStyle name="Обычный 2 2 2 2 8" xfId="3247"/>
    <cellStyle name="Обычный 2 2 2 3" xfId="91"/>
    <cellStyle name="Обычный 2 2 2 3 2" xfId="1237"/>
    <cellStyle name="Обычный 2 2 3" xfId="92"/>
    <cellStyle name="Обычный 2 2_! котельные 2010 " xfId="776"/>
    <cellStyle name="Обычный 2 3" xfId="93"/>
    <cellStyle name="Обычный 2 3 2" xfId="94"/>
    <cellStyle name="Обычный 2 3 2 2" xfId="95"/>
    <cellStyle name="Обычный 2 3 2 2 2" xfId="777"/>
    <cellStyle name="Обычный 2 3 2 2 2 2" xfId="778"/>
    <cellStyle name="Обычный 2 3 2 2 2 2 2" xfId="1749"/>
    <cellStyle name="Обычный 2 3 2 2 2 2 3" xfId="3248"/>
    <cellStyle name="Обычный 2 3 2 2 2 2 4" xfId="3249"/>
    <cellStyle name="Обычный 2 3 2 2 2 3" xfId="779"/>
    <cellStyle name="Обычный 2 3 2 2 2 3 2" xfId="1750"/>
    <cellStyle name="Обычный 2 3 2 2 2 3 3" xfId="3250"/>
    <cellStyle name="Обычный 2 3 2 2 2 3 4" xfId="3251"/>
    <cellStyle name="Обычный 2 3 2 2 2 4" xfId="1751"/>
    <cellStyle name="Обычный 2 3 2 2 2 5" xfId="3252"/>
    <cellStyle name="Обычный 2 3 2 2 2 6" xfId="3253"/>
    <cellStyle name="Обычный 2 3 2 2 3" xfId="780"/>
    <cellStyle name="Обычный 2 3 2 2 3 2" xfId="1752"/>
    <cellStyle name="Обычный 2 3 2 2 3 3" xfId="3254"/>
    <cellStyle name="Обычный 2 3 2 2 3 4" xfId="3255"/>
    <cellStyle name="Обычный 2 3 2 2 4" xfId="781"/>
    <cellStyle name="Обычный 2 3 2 2 4 2" xfId="1753"/>
    <cellStyle name="Обычный 2 3 2 2 4 3" xfId="3256"/>
    <cellStyle name="Обычный 2 3 2 2 4 4" xfId="3257"/>
    <cellStyle name="Обычный 2 3 2 2 5" xfId="782"/>
    <cellStyle name="Обычный 2 3 2 2 5 2" xfId="1754"/>
    <cellStyle name="Обычный 2 3 2 2 5 3" xfId="3258"/>
    <cellStyle name="Обычный 2 3 2 2 5 4" xfId="3259"/>
    <cellStyle name="Обычный 2 3 2 2 6" xfId="1755"/>
    <cellStyle name="Обычный 2 3 2 2 7" xfId="3260"/>
    <cellStyle name="Обычный 2 3 2 2 8" xfId="3261"/>
    <cellStyle name="Обычный 2 3 2 3" xfId="783"/>
    <cellStyle name="Обычный 2 3 2 3 2" xfId="784"/>
    <cellStyle name="Обычный 2 3 2 3 2 2" xfId="1756"/>
    <cellStyle name="Обычный 2 3 2 3 2 3" xfId="3262"/>
    <cellStyle name="Обычный 2 3 2 3 2 4" xfId="3263"/>
    <cellStyle name="Обычный 2 3 2 3 3" xfId="785"/>
    <cellStyle name="Обычный 2 3 2 3 3 2" xfId="1757"/>
    <cellStyle name="Обычный 2 3 2 3 3 3" xfId="3264"/>
    <cellStyle name="Обычный 2 3 2 3 3 4" xfId="3265"/>
    <cellStyle name="Обычный 2 3 2 3 4" xfId="1758"/>
    <cellStyle name="Обычный 2 3 2 3 5" xfId="3266"/>
    <cellStyle name="Обычный 2 3 2 3 6" xfId="3267"/>
    <cellStyle name="Обычный 2 3 2 4" xfId="786"/>
    <cellStyle name="Обычный 2 3 2 4 2" xfId="1759"/>
    <cellStyle name="Обычный 2 3 2 4 3" xfId="3268"/>
    <cellStyle name="Обычный 2 3 2 4 4" xfId="3269"/>
    <cellStyle name="Обычный 2 3 2 5" xfId="787"/>
    <cellStyle name="Обычный 2 3 2 5 2" xfId="1760"/>
    <cellStyle name="Обычный 2 3 2 5 3" xfId="3270"/>
    <cellStyle name="Обычный 2 3 2 5 4" xfId="3271"/>
    <cellStyle name="Обычный 2 3 2 6" xfId="788"/>
    <cellStyle name="Обычный 2 3 2 6 2" xfId="1761"/>
    <cellStyle name="Обычный 2 3 2 6 3" xfId="3272"/>
    <cellStyle name="Обычный 2 3 2 6 4" xfId="3273"/>
    <cellStyle name="Обычный 2 3 2 7" xfId="1762"/>
    <cellStyle name="Обычный 2 3 2 8" xfId="3274"/>
    <cellStyle name="Обычный 2 3 2 9" xfId="3275"/>
    <cellStyle name="Обычный 2 3 3" xfId="96"/>
    <cellStyle name="Обычный 2 4" xfId="97"/>
    <cellStyle name="Обычный 2 5" xfId="98"/>
    <cellStyle name="Обычный 2 5 2" xfId="99"/>
    <cellStyle name="Обычный 2 5 2 2" xfId="789"/>
    <cellStyle name="Обычный 2 5 2 2 2" xfId="790"/>
    <cellStyle name="Обычный 2 5 2 2 2 2" xfId="1763"/>
    <cellStyle name="Обычный 2 5 2 2 2 3" xfId="3276"/>
    <cellStyle name="Обычный 2 5 2 2 2 4" xfId="3277"/>
    <cellStyle name="Обычный 2 5 2 2 3" xfId="791"/>
    <cellStyle name="Обычный 2 5 2 2 3 2" xfId="1764"/>
    <cellStyle name="Обычный 2 5 2 2 3 3" xfId="3278"/>
    <cellStyle name="Обычный 2 5 2 2 3 4" xfId="3279"/>
    <cellStyle name="Обычный 2 5 2 2 4" xfId="1765"/>
    <cellStyle name="Обычный 2 5 2 2 5" xfId="3280"/>
    <cellStyle name="Обычный 2 5 2 2 6" xfId="3281"/>
    <cellStyle name="Обычный 2 5 2 3" xfId="792"/>
    <cellStyle name="Обычный 2 5 2 3 2" xfId="1766"/>
    <cellStyle name="Обычный 2 5 2 3 3" xfId="3282"/>
    <cellStyle name="Обычный 2 5 2 3 4" xfId="3283"/>
    <cellStyle name="Обычный 2 5 2 4" xfId="793"/>
    <cellStyle name="Обычный 2 5 2 4 2" xfId="1767"/>
    <cellStyle name="Обычный 2 5 2 4 3" xfId="3284"/>
    <cellStyle name="Обычный 2 5 2 4 4" xfId="3285"/>
    <cellStyle name="Обычный 2 5 2 5" xfId="794"/>
    <cellStyle name="Обычный 2 5 2 5 2" xfId="1768"/>
    <cellStyle name="Обычный 2 5 2 5 3" xfId="3286"/>
    <cellStyle name="Обычный 2 5 2 5 4" xfId="3287"/>
    <cellStyle name="Обычный 2 5 2 6" xfId="1769"/>
    <cellStyle name="Обычный 2 5 2 7" xfId="3288"/>
    <cellStyle name="Обычный 2 5 2 8" xfId="3289"/>
    <cellStyle name="Обычный 2 5 3" xfId="795"/>
    <cellStyle name="Обычный 2 5 3 2" xfId="796"/>
    <cellStyle name="Обычный 2 5 3 2 2" xfId="1770"/>
    <cellStyle name="Обычный 2 5 3 2 3" xfId="3290"/>
    <cellStyle name="Обычный 2 5 3 2 4" xfId="3291"/>
    <cellStyle name="Обычный 2 5 3 3" xfId="797"/>
    <cellStyle name="Обычный 2 5 3 3 2" xfId="1771"/>
    <cellStyle name="Обычный 2 5 3 3 3" xfId="3292"/>
    <cellStyle name="Обычный 2 5 3 3 4" xfId="3293"/>
    <cellStyle name="Обычный 2 5 3 4" xfId="1772"/>
    <cellStyle name="Обычный 2 5 3 5" xfId="3294"/>
    <cellStyle name="Обычный 2 5 3 6" xfId="3295"/>
    <cellStyle name="Обычный 2 5 4" xfId="798"/>
    <cellStyle name="Обычный 2 5 4 2" xfId="1773"/>
    <cellStyle name="Обычный 2 5 4 3" xfId="3296"/>
    <cellStyle name="Обычный 2 5 4 4" xfId="3297"/>
    <cellStyle name="Обычный 2 5 5" xfId="799"/>
    <cellStyle name="Обычный 2 5 5 2" xfId="1774"/>
    <cellStyle name="Обычный 2 5 5 3" xfId="3298"/>
    <cellStyle name="Обычный 2 5 5 4" xfId="3299"/>
    <cellStyle name="Обычный 2 5 6" xfId="800"/>
    <cellStyle name="Обычный 2 5 6 2" xfId="1775"/>
    <cellStyle name="Обычный 2 5 6 3" xfId="3300"/>
    <cellStyle name="Обычный 2 5 6 4" xfId="3301"/>
    <cellStyle name="Обычный 2 5 7" xfId="1776"/>
    <cellStyle name="Обычный 2 5 8" xfId="3302"/>
    <cellStyle name="Обычный 2 5 9" xfId="3303"/>
    <cellStyle name="Обычный 2 6" xfId="100"/>
    <cellStyle name="Обычный 2 7" xfId="101"/>
    <cellStyle name="Обычный 2 7 2" xfId="102"/>
    <cellStyle name="Обычный 2 7 2 2" xfId="801"/>
    <cellStyle name="Обычный 2 7 2 2 2" xfId="1777"/>
    <cellStyle name="Обычный 2 7 2 2 3" xfId="3304"/>
    <cellStyle name="Обычный 2 7 2 2 4" xfId="3305"/>
    <cellStyle name="Обычный 2 7 2 3" xfId="802"/>
    <cellStyle name="Обычный 2 7 2 3 2" xfId="1778"/>
    <cellStyle name="Обычный 2 7 2 3 3" xfId="3306"/>
    <cellStyle name="Обычный 2 7 2 3 4" xfId="3307"/>
    <cellStyle name="Обычный 2 7 2 4" xfId="1779"/>
    <cellStyle name="Обычный 2 7 2 5" xfId="3308"/>
    <cellStyle name="Обычный 2 7 2 6" xfId="3309"/>
    <cellStyle name="Обычный 2 7 3" xfId="803"/>
    <cellStyle name="Обычный 2 7 3 2" xfId="1780"/>
    <cellStyle name="Обычный 2 7 3 3" xfId="3310"/>
    <cellStyle name="Обычный 2 7 3 4" xfId="3311"/>
    <cellStyle name="Обычный 2 7 4" xfId="804"/>
    <cellStyle name="Обычный 2 7 4 2" xfId="1781"/>
    <cellStyle name="Обычный 2 7 4 3" xfId="3312"/>
    <cellStyle name="Обычный 2 7 4 4" xfId="3313"/>
    <cellStyle name="Обычный 2 7 5" xfId="805"/>
    <cellStyle name="Обычный 2 7 5 2" xfId="1782"/>
    <cellStyle name="Обычный 2 7 5 3" xfId="3314"/>
    <cellStyle name="Обычный 2 7 5 4" xfId="3315"/>
    <cellStyle name="Обычный 2 7 6" xfId="1235"/>
    <cellStyle name="Обычный 2 7 7" xfId="3316"/>
    <cellStyle name="Обычный 2 7 8" xfId="3317"/>
    <cellStyle name="Обычный 2 8" xfId="806"/>
    <cellStyle name="Обычный 2 8 2" xfId="807"/>
    <cellStyle name="Обычный 2 8 2 2" xfId="808"/>
    <cellStyle name="Обычный 2 8 2 2 2" xfId="1783"/>
    <cellStyle name="Обычный 2 8 2 2 3" xfId="3318"/>
    <cellStyle name="Обычный 2 8 2 2 4" xfId="3319"/>
    <cellStyle name="Обычный 2 8 2 3" xfId="809"/>
    <cellStyle name="Обычный 2 8 2 3 2" xfId="1784"/>
    <cellStyle name="Обычный 2 8 2 3 3" xfId="3320"/>
    <cellStyle name="Обычный 2 8 2 3 4" xfId="3321"/>
    <cellStyle name="Обычный 2 8 2 4" xfId="1785"/>
    <cellStyle name="Обычный 2 8 2 5" xfId="3322"/>
    <cellStyle name="Обычный 2 8 2 6" xfId="3323"/>
    <cellStyle name="Обычный 2 8 3" xfId="810"/>
    <cellStyle name="Обычный 2 8 3 2" xfId="1786"/>
    <cellStyle name="Обычный 2 8 3 3" xfId="3324"/>
    <cellStyle name="Обычный 2 8 3 4" xfId="3325"/>
    <cellStyle name="Обычный 2 8 4" xfId="811"/>
    <cellStyle name="Обычный 2 8 4 2" xfId="1787"/>
    <cellStyle name="Обычный 2 8 4 3" xfId="3326"/>
    <cellStyle name="Обычный 2 8 4 4" xfId="3327"/>
    <cellStyle name="Обычный 2 8 5" xfId="812"/>
    <cellStyle name="Обычный 2 8 5 2" xfId="1788"/>
    <cellStyle name="Обычный 2 8 5 3" xfId="3328"/>
    <cellStyle name="Обычный 2 8 5 4" xfId="3329"/>
    <cellStyle name="Обычный 2 8 6" xfId="813"/>
    <cellStyle name="Обычный 2 8 7" xfId="3330"/>
    <cellStyle name="Обычный 2 8 8" xfId="3331"/>
    <cellStyle name="Обычный 2 9" xfId="814"/>
    <cellStyle name="Обычный 2 9 2" xfId="815"/>
    <cellStyle name="Обычный 2 9 2 2" xfId="816"/>
    <cellStyle name="Обычный 2 9 2 2 2" xfId="1789"/>
    <cellStyle name="Обычный 2 9 2 2 3" xfId="3332"/>
    <cellStyle name="Обычный 2 9 2 2 4" xfId="3333"/>
    <cellStyle name="Обычный 2 9 2 3" xfId="817"/>
    <cellStyle name="Обычный 2 9 2 3 2" xfId="1790"/>
    <cellStyle name="Обычный 2 9 2 3 3" xfId="3334"/>
    <cellStyle name="Обычный 2 9 2 3 4" xfId="3335"/>
    <cellStyle name="Обычный 2 9 2 4" xfId="1791"/>
    <cellStyle name="Обычный 2 9 2 5" xfId="3336"/>
    <cellStyle name="Обычный 2 9 2 6" xfId="3337"/>
    <cellStyle name="Обычный 2 9 3" xfId="818"/>
    <cellStyle name="Обычный 2 9 3 2" xfId="1792"/>
    <cellStyle name="Обычный 2 9 3 3" xfId="3338"/>
    <cellStyle name="Обычный 2 9 3 4" xfId="3339"/>
    <cellStyle name="Обычный 2 9 4" xfId="819"/>
    <cellStyle name="Обычный 2 9 4 2" xfId="1793"/>
    <cellStyle name="Обычный 2 9 4 3" xfId="3340"/>
    <cellStyle name="Обычный 2 9 4 4" xfId="3341"/>
    <cellStyle name="Обычный 2 9 5" xfId="820"/>
    <cellStyle name="Обычный 2 9 5 2" xfId="1794"/>
    <cellStyle name="Обычный 2 9 5 3" xfId="3342"/>
    <cellStyle name="Обычный 2 9 5 4" xfId="3343"/>
    <cellStyle name="Обычный 2 9 6" xfId="1795"/>
    <cellStyle name="Обычный 2 9 7" xfId="3344"/>
    <cellStyle name="Обычный 2 9 8" xfId="3345"/>
    <cellStyle name="Обычный 2_! внешкольные 2010 " xfId="821"/>
    <cellStyle name="Обычный 20" xfId="822"/>
    <cellStyle name="Обычный 21" xfId="823"/>
    <cellStyle name="Обычный 22" xfId="824"/>
    <cellStyle name="Обычный 23" xfId="825"/>
    <cellStyle name="Обычный 23 2" xfId="826"/>
    <cellStyle name="Обычный 24" xfId="827"/>
    <cellStyle name="Обычный 25" xfId="828"/>
    <cellStyle name="Обычный 26" xfId="829"/>
    <cellStyle name="Обычный 27" xfId="830"/>
    <cellStyle name="Обычный 28" xfId="831"/>
    <cellStyle name="Обычный 28 2" xfId="832"/>
    <cellStyle name="Обычный 28 2 2" xfId="833"/>
    <cellStyle name="Обычный 28 2 2 2" xfId="1796"/>
    <cellStyle name="Обычный 28 2 2 3" xfId="3346"/>
    <cellStyle name="Обычный 28 2 2 4" xfId="3347"/>
    <cellStyle name="Обычный 28 2 3" xfId="834"/>
    <cellStyle name="Обычный 28 2 3 2" xfId="1797"/>
    <cellStyle name="Обычный 28 2 3 3" xfId="3348"/>
    <cellStyle name="Обычный 28 2 3 4" xfId="3349"/>
    <cellStyle name="Обычный 28 2 4" xfId="1798"/>
    <cellStyle name="Обычный 28 2 5" xfId="3350"/>
    <cellStyle name="Обычный 28 2 6" xfId="3351"/>
    <cellStyle name="Обычный 28 3" xfId="835"/>
    <cellStyle name="Обычный 28 3 2" xfId="1799"/>
    <cellStyle name="Обычный 28 3 3" xfId="3352"/>
    <cellStyle name="Обычный 28 3 4" xfId="3353"/>
    <cellStyle name="Обычный 28 4" xfId="836"/>
    <cellStyle name="Обычный 28 4 2" xfId="1800"/>
    <cellStyle name="Обычный 28 4 3" xfId="3354"/>
    <cellStyle name="Обычный 28 4 4" xfId="3355"/>
    <cellStyle name="Обычный 28 5" xfId="837"/>
    <cellStyle name="Обычный 28 5 2" xfId="1801"/>
    <cellStyle name="Обычный 28 5 3" xfId="3356"/>
    <cellStyle name="Обычный 28 5 4" xfId="3357"/>
    <cellStyle name="Обычный 28 6" xfId="1802"/>
    <cellStyle name="Обычный 28 7" xfId="3358"/>
    <cellStyle name="Обычный 28 8" xfId="3359"/>
    <cellStyle name="Обычный 29" xfId="838"/>
    <cellStyle name="Обычный 29 2" xfId="839"/>
    <cellStyle name="Обычный 29 2 2" xfId="1803"/>
    <cellStyle name="Обычный 29 2 3" xfId="3360"/>
    <cellStyle name="Обычный 29 2 4" xfId="3361"/>
    <cellStyle name="Обычный 29 3" xfId="840"/>
    <cellStyle name="Обычный 29 3 2" xfId="1804"/>
    <cellStyle name="Обычный 29 3 3" xfId="3362"/>
    <cellStyle name="Обычный 29 3 4" xfId="3363"/>
    <cellStyle name="Обычный 29 4" xfId="1805"/>
    <cellStyle name="Обычный 29 5" xfId="3364"/>
    <cellStyle name="Обычный 29 6" xfId="3365"/>
    <cellStyle name="Обычный 3" xfId="103"/>
    <cellStyle name="Обычный 3 10" xfId="1806"/>
    <cellStyle name="Обычный 3 11" xfId="3366"/>
    <cellStyle name="Обычный 3 12" xfId="3367"/>
    <cellStyle name="Обычный 3 2" xfId="104"/>
    <cellStyle name="Обычный 3 2 2" xfId="105"/>
    <cellStyle name="Обычный 3 2 2 2" xfId="841"/>
    <cellStyle name="Обычный 3 2 2 2 2" xfId="842"/>
    <cellStyle name="Обычный 3 2 2 2 2 2" xfId="1807"/>
    <cellStyle name="Обычный 3 2 2 2 2 3" xfId="3368"/>
    <cellStyle name="Обычный 3 2 2 2 2 4" xfId="3369"/>
    <cellStyle name="Обычный 3 2 2 2 3" xfId="843"/>
    <cellStyle name="Обычный 3 2 2 2 3 2" xfId="1808"/>
    <cellStyle name="Обычный 3 2 2 2 3 3" xfId="3370"/>
    <cellStyle name="Обычный 3 2 2 2 3 4" xfId="3371"/>
    <cellStyle name="Обычный 3 2 2 2 4" xfId="1809"/>
    <cellStyle name="Обычный 3 2 2 2 5" xfId="3372"/>
    <cellStyle name="Обычный 3 2 2 2 6" xfId="3373"/>
    <cellStyle name="Обычный 3 2 2 3" xfId="844"/>
    <cellStyle name="Обычный 3 2 2 3 2" xfId="1810"/>
    <cellStyle name="Обычный 3 2 2 3 3" xfId="3374"/>
    <cellStyle name="Обычный 3 2 2 3 4" xfId="3375"/>
    <cellStyle name="Обычный 3 2 2 4" xfId="845"/>
    <cellStyle name="Обычный 3 2 2 4 2" xfId="1811"/>
    <cellStyle name="Обычный 3 2 2 4 3" xfId="3376"/>
    <cellStyle name="Обычный 3 2 2 4 4" xfId="3377"/>
    <cellStyle name="Обычный 3 2 2 5" xfId="846"/>
    <cellStyle name="Обычный 3 2 2 5 2" xfId="1812"/>
    <cellStyle name="Обычный 3 2 2 5 3" xfId="3378"/>
    <cellStyle name="Обычный 3 2 2 5 4" xfId="3379"/>
    <cellStyle name="Обычный 3 2 2 6" xfId="1813"/>
    <cellStyle name="Обычный 3 2 2 7" xfId="3380"/>
    <cellStyle name="Обычный 3 2 2 8" xfId="3381"/>
    <cellStyle name="Обычный 3 2 3" xfId="847"/>
    <cellStyle name="Обычный 3 2 3 2" xfId="848"/>
    <cellStyle name="Обычный 3 2 3 2 2" xfId="1814"/>
    <cellStyle name="Обычный 3 2 3 2 3" xfId="3382"/>
    <cellStyle name="Обычный 3 2 3 2 4" xfId="3383"/>
    <cellStyle name="Обычный 3 2 3 3" xfId="849"/>
    <cellStyle name="Обычный 3 2 3 3 2" xfId="1815"/>
    <cellStyle name="Обычный 3 2 3 3 3" xfId="3384"/>
    <cellStyle name="Обычный 3 2 3 3 4" xfId="3385"/>
    <cellStyle name="Обычный 3 2 3 4" xfId="1816"/>
    <cellStyle name="Обычный 3 2 3 5" xfId="3386"/>
    <cellStyle name="Обычный 3 2 3 6" xfId="3387"/>
    <cellStyle name="Обычный 3 2 4" xfId="850"/>
    <cellStyle name="Обычный 3 2 4 2" xfId="1817"/>
    <cellStyle name="Обычный 3 2 4 3" xfId="3388"/>
    <cellStyle name="Обычный 3 2 4 4" xfId="3389"/>
    <cellStyle name="Обычный 3 2 5" xfId="851"/>
    <cellStyle name="Обычный 3 2 5 2" xfId="1818"/>
    <cellStyle name="Обычный 3 2 5 3" xfId="3390"/>
    <cellStyle name="Обычный 3 2 5 4" xfId="3391"/>
    <cellStyle name="Обычный 3 2 6" xfId="852"/>
    <cellStyle name="Обычный 3 2 6 2" xfId="1819"/>
    <cellStyle name="Обычный 3 2 6 3" xfId="3392"/>
    <cellStyle name="Обычный 3 2 6 4" xfId="3393"/>
    <cellStyle name="Обычный 3 2 7" xfId="1820"/>
    <cellStyle name="Обычный 3 2 8" xfId="3394"/>
    <cellStyle name="Обычный 3 2 9" xfId="3395"/>
    <cellStyle name="Обычный 3 3" xfId="106"/>
    <cellStyle name="Обычный 3 4" xfId="107"/>
    <cellStyle name="Обычный 3 4 10" xfId="3396"/>
    <cellStyle name="Обычный 3 4 2" xfId="108"/>
    <cellStyle name="Обычный 3 4 2 2" xfId="853"/>
    <cellStyle name="Обычный 3 4 2 2 2" xfId="854"/>
    <cellStyle name="Обычный 3 4 2 2 2 2" xfId="855"/>
    <cellStyle name="Обычный 3 4 2 2 2 2 2" xfId="1821"/>
    <cellStyle name="Обычный 3 4 2 2 2 2 3" xfId="3397"/>
    <cellStyle name="Обычный 3 4 2 2 2 2 4" xfId="3398"/>
    <cellStyle name="Обычный 3 4 2 2 2 3" xfId="856"/>
    <cellStyle name="Обычный 3 4 2 2 2 3 2" xfId="1822"/>
    <cellStyle name="Обычный 3 4 2 2 2 3 3" xfId="3399"/>
    <cellStyle name="Обычный 3 4 2 2 2 3 4" xfId="3400"/>
    <cellStyle name="Обычный 3 4 2 2 2 4" xfId="1823"/>
    <cellStyle name="Обычный 3 4 2 2 2 5" xfId="3401"/>
    <cellStyle name="Обычный 3 4 2 2 2 6" xfId="3402"/>
    <cellStyle name="Обычный 3 4 2 2 3" xfId="857"/>
    <cellStyle name="Обычный 3 4 2 2 3 2" xfId="1824"/>
    <cellStyle name="Обычный 3 4 2 2 3 3" xfId="3403"/>
    <cellStyle name="Обычный 3 4 2 2 3 4" xfId="3404"/>
    <cellStyle name="Обычный 3 4 2 2 4" xfId="858"/>
    <cellStyle name="Обычный 3 4 2 2 4 2" xfId="1825"/>
    <cellStyle name="Обычный 3 4 2 2 4 3" xfId="3405"/>
    <cellStyle name="Обычный 3 4 2 2 4 4" xfId="3406"/>
    <cellStyle name="Обычный 3 4 2 2 5" xfId="859"/>
    <cellStyle name="Обычный 3 4 2 2 5 2" xfId="1826"/>
    <cellStyle name="Обычный 3 4 2 2 5 3" xfId="3407"/>
    <cellStyle name="Обычный 3 4 2 2 5 4" xfId="3408"/>
    <cellStyle name="Обычный 3 4 2 2 6" xfId="1827"/>
    <cellStyle name="Обычный 3 4 2 2 7" xfId="3409"/>
    <cellStyle name="Обычный 3 4 2 2 8" xfId="3410"/>
    <cellStyle name="Обычный 3 4 2 3" xfId="860"/>
    <cellStyle name="Обычный 3 4 2 3 2" xfId="861"/>
    <cellStyle name="Обычный 3 4 2 3 2 2" xfId="1828"/>
    <cellStyle name="Обычный 3 4 2 3 2 3" xfId="3411"/>
    <cellStyle name="Обычный 3 4 2 3 2 4" xfId="3412"/>
    <cellStyle name="Обычный 3 4 2 3 3" xfId="862"/>
    <cellStyle name="Обычный 3 4 2 3 3 2" xfId="1829"/>
    <cellStyle name="Обычный 3 4 2 3 3 3" xfId="3413"/>
    <cellStyle name="Обычный 3 4 2 3 3 4" xfId="3414"/>
    <cellStyle name="Обычный 3 4 2 3 4" xfId="1830"/>
    <cellStyle name="Обычный 3 4 2 3 5" xfId="3415"/>
    <cellStyle name="Обычный 3 4 2 3 6" xfId="3416"/>
    <cellStyle name="Обычный 3 4 2 4" xfId="863"/>
    <cellStyle name="Обычный 3 4 2 4 2" xfId="1831"/>
    <cellStyle name="Обычный 3 4 2 4 3" xfId="3417"/>
    <cellStyle name="Обычный 3 4 2 4 4" xfId="3418"/>
    <cellStyle name="Обычный 3 4 2 5" xfId="864"/>
    <cellStyle name="Обычный 3 4 2 5 2" xfId="1832"/>
    <cellStyle name="Обычный 3 4 2 5 3" xfId="3419"/>
    <cellStyle name="Обычный 3 4 2 5 4" xfId="3420"/>
    <cellStyle name="Обычный 3 4 2 6" xfId="865"/>
    <cellStyle name="Обычный 3 4 2 6 2" xfId="1833"/>
    <cellStyle name="Обычный 3 4 2 6 3" xfId="3421"/>
    <cellStyle name="Обычный 3 4 2 6 4" xfId="3422"/>
    <cellStyle name="Обычный 3 4 2 7" xfId="1834"/>
    <cellStyle name="Обычный 3 4 2 8" xfId="3423"/>
    <cellStyle name="Обычный 3 4 2 9" xfId="3424"/>
    <cellStyle name="Обычный 3 4 3" xfId="866"/>
    <cellStyle name="Обычный 3 4 3 2" xfId="867"/>
    <cellStyle name="Обычный 3 4 3 2 2" xfId="868"/>
    <cellStyle name="Обычный 3 4 3 2 2 2" xfId="1835"/>
    <cellStyle name="Обычный 3 4 3 2 2 3" xfId="3425"/>
    <cellStyle name="Обычный 3 4 3 2 2 4" xfId="3426"/>
    <cellStyle name="Обычный 3 4 3 2 3" xfId="869"/>
    <cellStyle name="Обычный 3 4 3 2 3 2" xfId="1836"/>
    <cellStyle name="Обычный 3 4 3 2 3 3" xfId="3427"/>
    <cellStyle name="Обычный 3 4 3 2 3 4" xfId="3428"/>
    <cellStyle name="Обычный 3 4 3 2 4" xfId="1837"/>
    <cellStyle name="Обычный 3 4 3 2 5" xfId="3429"/>
    <cellStyle name="Обычный 3 4 3 2 6" xfId="3430"/>
    <cellStyle name="Обычный 3 4 3 3" xfId="870"/>
    <cellStyle name="Обычный 3 4 3 3 2" xfId="1838"/>
    <cellStyle name="Обычный 3 4 3 3 3" xfId="3431"/>
    <cellStyle name="Обычный 3 4 3 3 4" xfId="3432"/>
    <cellStyle name="Обычный 3 4 3 4" xfId="871"/>
    <cellStyle name="Обычный 3 4 3 4 2" xfId="1839"/>
    <cellStyle name="Обычный 3 4 3 4 3" xfId="3433"/>
    <cellStyle name="Обычный 3 4 3 4 4" xfId="3434"/>
    <cellStyle name="Обычный 3 4 3 5" xfId="872"/>
    <cellStyle name="Обычный 3 4 3 5 2" xfId="1840"/>
    <cellStyle name="Обычный 3 4 3 5 3" xfId="3435"/>
    <cellStyle name="Обычный 3 4 3 5 4" xfId="3436"/>
    <cellStyle name="Обычный 3 4 3 6" xfId="1841"/>
    <cellStyle name="Обычный 3 4 3 7" xfId="3437"/>
    <cellStyle name="Обычный 3 4 3 8" xfId="3438"/>
    <cellStyle name="Обычный 3 4 4" xfId="873"/>
    <cellStyle name="Обычный 3 4 4 2" xfId="874"/>
    <cellStyle name="Обычный 3 4 4 2 2" xfId="1842"/>
    <cellStyle name="Обычный 3 4 4 2 3" xfId="3439"/>
    <cellStyle name="Обычный 3 4 4 2 4" xfId="3440"/>
    <cellStyle name="Обычный 3 4 4 3" xfId="875"/>
    <cellStyle name="Обычный 3 4 4 3 2" xfId="1843"/>
    <cellStyle name="Обычный 3 4 4 3 3" xfId="3441"/>
    <cellStyle name="Обычный 3 4 4 3 4" xfId="3442"/>
    <cellStyle name="Обычный 3 4 4 4" xfId="1844"/>
    <cellStyle name="Обычный 3 4 4 5" xfId="3443"/>
    <cellStyle name="Обычный 3 4 4 6" xfId="3444"/>
    <cellStyle name="Обычный 3 4 5" xfId="876"/>
    <cellStyle name="Обычный 3 4 5 2" xfId="1845"/>
    <cellStyle name="Обычный 3 4 5 3" xfId="3445"/>
    <cellStyle name="Обычный 3 4 5 4" xfId="3446"/>
    <cellStyle name="Обычный 3 4 6" xfId="877"/>
    <cellStyle name="Обычный 3 4 6 2" xfId="1846"/>
    <cellStyle name="Обычный 3 4 6 3" xfId="3447"/>
    <cellStyle name="Обычный 3 4 6 4" xfId="3448"/>
    <cellStyle name="Обычный 3 4 7" xfId="878"/>
    <cellStyle name="Обычный 3 4 7 2" xfId="1847"/>
    <cellStyle name="Обычный 3 4 7 3" xfId="3449"/>
    <cellStyle name="Обычный 3 4 7 4" xfId="3450"/>
    <cellStyle name="Обычный 3 4 8" xfId="1848"/>
    <cellStyle name="Обычный 3 4 9" xfId="3451"/>
    <cellStyle name="Обычный 3 5" xfId="109"/>
    <cellStyle name="Обычный 3 5 2" xfId="879"/>
    <cellStyle name="Обычный 3 5 2 2" xfId="880"/>
    <cellStyle name="Обычный 3 5 2 2 2" xfId="1849"/>
    <cellStyle name="Обычный 3 5 2 2 3" xfId="3452"/>
    <cellStyle name="Обычный 3 5 2 2 4" xfId="3453"/>
    <cellStyle name="Обычный 3 5 2 3" xfId="881"/>
    <cellStyle name="Обычный 3 5 2 3 2" xfId="1850"/>
    <cellStyle name="Обычный 3 5 2 3 3" xfId="3454"/>
    <cellStyle name="Обычный 3 5 2 3 4" xfId="3455"/>
    <cellStyle name="Обычный 3 5 2 4" xfId="1851"/>
    <cellStyle name="Обычный 3 5 2 5" xfId="3456"/>
    <cellStyle name="Обычный 3 5 2 6" xfId="3457"/>
    <cellStyle name="Обычный 3 5 3" xfId="882"/>
    <cellStyle name="Обычный 3 5 3 2" xfId="1852"/>
    <cellStyle name="Обычный 3 5 3 3" xfId="3458"/>
    <cellStyle name="Обычный 3 5 3 4" xfId="3459"/>
    <cellStyle name="Обычный 3 5 4" xfId="883"/>
    <cellStyle name="Обычный 3 5 4 2" xfId="1853"/>
    <cellStyle name="Обычный 3 5 4 3" xfId="3460"/>
    <cellStyle name="Обычный 3 5 4 4" xfId="3461"/>
    <cellStyle name="Обычный 3 5 5" xfId="884"/>
    <cellStyle name="Обычный 3 5 5 2" xfId="1854"/>
    <cellStyle name="Обычный 3 5 5 3" xfId="3462"/>
    <cellStyle name="Обычный 3 5 5 4" xfId="3463"/>
    <cellStyle name="Обычный 3 5 7" xfId="3464"/>
    <cellStyle name="Обычный 3 6" xfId="885"/>
    <cellStyle name="Обычный 3 6 2" xfId="886"/>
    <cellStyle name="Обычный 3 6 2 2" xfId="1855"/>
    <cellStyle name="Обычный 3 6 2 3" xfId="3465"/>
    <cellStyle name="Обычный 3 6 2 4" xfId="3466"/>
    <cellStyle name="Обычный 3 6 3" xfId="887"/>
    <cellStyle name="Обычный 3 6 3 2" xfId="1856"/>
    <cellStyle name="Обычный 3 6 3 3" xfId="3467"/>
    <cellStyle name="Обычный 3 6 3 4" xfId="3468"/>
    <cellStyle name="Обычный 3 6 4" xfId="1857"/>
    <cellStyle name="Обычный 3 6 5" xfId="3469"/>
    <cellStyle name="Обычный 3 6 6" xfId="3470"/>
    <cellStyle name="Обычный 3 7" xfId="888"/>
    <cellStyle name="Обычный 3 7 2" xfId="1858"/>
    <cellStyle name="Обычный 3 7 3" xfId="3471"/>
    <cellStyle name="Обычный 3 7 4" xfId="3472"/>
    <cellStyle name="Обычный 3 8" xfId="889"/>
    <cellStyle name="Обычный 3 8 2" xfId="1859"/>
    <cellStyle name="Обычный 3 8 3" xfId="3473"/>
    <cellStyle name="Обычный 3 8 4" xfId="3474"/>
    <cellStyle name="Обычный 3 9" xfId="890"/>
    <cellStyle name="Обычный 3 9 2" xfId="1860"/>
    <cellStyle name="Обычный 3 9 3" xfId="3475"/>
    <cellStyle name="Обычный 3 9 4" xfId="3476"/>
    <cellStyle name="Обычный 3_2013 цб" xfId="891"/>
    <cellStyle name="Обычный 30" xfId="2220"/>
    <cellStyle name="Обычный 31" xfId="892"/>
    <cellStyle name="Обычный 32" xfId="2222"/>
    <cellStyle name="Обычный 4" xfId="110"/>
    <cellStyle name="Обычный 4 10" xfId="1861"/>
    <cellStyle name="Обычный 4 11" xfId="3477"/>
    <cellStyle name="Обычный 4 12" xfId="3478"/>
    <cellStyle name="Обычный 4 2" xfId="111"/>
    <cellStyle name="Обычный 4 2 2" xfId="112"/>
    <cellStyle name="Обычный 4 2 2 2" xfId="2223"/>
    <cellStyle name="Обычный 4 2 2 2 2 2 2 3" xfId="4191"/>
    <cellStyle name="Обычный 4 2 3" xfId="113"/>
    <cellStyle name="Обычный 4 2 3 2" xfId="893"/>
    <cellStyle name="Обычный 4 2 3 2 2" xfId="894"/>
    <cellStyle name="Обычный 4 2 3 2 2 2" xfId="895"/>
    <cellStyle name="Обычный 4 2 3 2 2 2 2" xfId="1862"/>
    <cellStyle name="Обычный 4 2 3 2 2 2 3" xfId="3479"/>
    <cellStyle name="Обычный 4 2 3 2 2 2 4" xfId="3480"/>
    <cellStyle name="Обычный 4 2 3 2 2 3" xfId="896"/>
    <cellStyle name="Обычный 4 2 3 2 2 3 2" xfId="1863"/>
    <cellStyle name="Обычный 4 2 3 2 2 3 3" xfId="3481"/>
    <cellStyle name="Обычный 4 2 3 2 2 3 4" xfId="3482"/>
    <cellStyle name="Обычный 4 2 3 2 2 4" xfId="1864"/>
    <cellStyle name="Обычный 4 2 3 2 2 5" xfId="3483"/>
    <cellStyle name="Обычный 4 2 3 2 2 6" xfId="3484"/>
    <cellStyle name="Обычный 4 2 3 2 3" xfId="897"/>
    <cellStyle name="Обычный 4 2 3 2 3 2" xfId="1865"/>
    <cellStyle name="Обычный 4 2 3 2 3 3" xfId="3485"/>
    <cellStyle name="Обычный 4 2 3 2 3 4" xfId="3486"/>
    <cellStyle name="Обычный 4 2 3 2 4" xfId="898"/>
    <cellStyle name="Обычный 4 2 3 2 4 2" xfId="1866"/>
    <cellStyle name="Обычный 4 2 3 2 4 3" xfId="3487"/>
    <cellStyle name="Обычный 4 2 3 2 4 4" xfId="3488"/>
    <cellStyle name="Обычный 4 2 3 2 5" xfId="899"/>
    <cellStyle name="Обычный 4 2 3 2 5 2" xfId="1867"/>
    <cellStyle name="Обычный 4 2 3 2 5 3" xfId="3489"/>
    <cellStyle name="Обычный 4 2 3 2 5 4" xfId="3490"/>
    <cellStyle name="Обычный 4 2 3 2 6" xfId="1868"/>
    <cellStyle name="Обычный 4 2 3 2 7" xfId="3491"/>
    <cellStyle name="Обычный 4 2 3 2 8" xfId="3492"/>
    <cellStyle name="Обычный 4 2 3 3" xfId="900"/>
    <cellStyle name="Обычный 4 2 3 3 2" xfId="901"/>
    <cellStyle name="Обычный 4 2 3 3 2 2" xfId="1869"/>
    <cellStyle name="Обычный 4 2 3 3 2 3" xfId="3493"/>
    <cellStyle name="Обычный 4 2 3 3 2 4" xfId="3494"/>
    <cellStyle name="Обычный 4 2 3 3 3" xfId="902"/>
    <cellStyle name="Обычный 4 2 3 3 3 2" xfId="1870"/>
    <cellStyle name="Обычный 4 2 3 3 3 3" xfId="3495"/>
    <cellStyle name="Обычный 4 2 3 3 3 4" xfId="3496"/>
    <cellStyle name="Обычный 4 2 3 3 4" xfId="1871"/>
    <cellStyle name="Обычный 4 2 3 3 5" xfId="3497"/>
    <cellStyle name="Обычный 4 2 3 3 6" xfId="3498"/>
    <cellStyle name="Обычный 4 2 3 4" xfId="903"/>
    <cellStyle name="Обычный 4 2 3 4 2" xfId="1872"/>
    <cellStyle name="Обычный 4 2 3 4 3" xfId="3499"/>
    <cellStyle name="Обычный 4 2 3 4 4" xfId="3500"/>
    <cellStyle name="Обычный 4 2 3 5" xfId="904"/>
    <cellStyle name="Обычный 4 2 3 5 2" xfId="1873"/>
    <cellStyle name="Обычный 4 2 3 5 3" xfId="3501"/>
    <cellStyle name="Обычный 4 2 3 5 4" xfId="3502"/>
    <cellStyle name="Обычный 4 2 3 6" xfId="905"/>
    <cellStyle name="Обычный 4 2 3 6 2" xfId="1874"/>
    <cellStyle name="Обычный 4 2 3 6 3" xfId="3503"/>
    <cellStyle name="Обычный 4 2 3 6 4" xfId="3504"/>
    <cellStyle name="Обычный 4 2 3 7" xfId="1875"/>
    <cellStyle name="Обычный 4 2 3 8" xfId="3505"/>
    <cellStyle name="Обычный 4 2 3 9" xfId="3506"/>
    <cellStyle name="Обычный 4 2 4 2" xfId="2224"/>
    <cellStyle name="Обычный 4 3" xfId="114"/>
    <cellStyle name="Обычный 4 4" xfId="115"/>
    <cellStyle name="Обычный 4 4 2" xfId="906"/>
    <cellStyle name="Обычный 4 4 2 2" xfId="907"/>
    <cellStyle name="Обычный 4 4 2 2 2" xfId="908"/>
    <cellStyle name="Обычный 4 4 2 2 2 2" xfId="1876"/>
    <cellStyle name="Обычный 4 4 2 2 2 3" xfId="3507"/>
    <cellStyle name="Обычный 4 4 2 2 2 4" xfId="3508"/>
    <cellStyle name="Обычный 4 4 2 2 3" xfId="909"/>
    <cellStyle name="Обычный 4 4 2 2 3 2" xfId="1877"/>
    <cellStyle name="Обычный 4 4 2 2 3 3" xfId="3509"/>
    <cellStyle name="Обычный 4 4 2 2 3 4" xfId="3510"/>
    <cellStyle name="Обычный 4 4 2 2 4" xfId="1878"/>
    <cellStyle name="Обычный 4 4 2 2 5" xfId="3511"/>
    <cellStyle name="Обычный 4 4 2 2 6" xfId="3512"/>
    <cellStyle name="Обычный 4 4 2 3" xfId="910"/>
    <cellStyle name="Обычный 4 4 2 3 2" xfId="1879"/>
    <cellStyle name="Обычный 4 4 2 3 3" xfId="3513"/>
    <cellStyle name="Обычный 4 4 2 3 4" xfId="3514"/>
    <cellStyle name="Обычный 4 4 2 4" xfId="911"/>
    <cellStyle name="Обычный 4 4 2 4 2" xfId="1880"/>
    <cellStyle name="Обычный 4 4 2 4 3" xfId="3515"/>
    <cellStyle name="Обычный 4 4 2 4 4" xfId="3516"/>
    <cellStyle name="Обычный 4 4 2 5" xfId="912"/>
    <cellStyle name="Обычный 4 4 2 5 2" xfId="1881"/>
    <cellStyle name="Обычный 4 4 2 5 3" xfId="3517"/>
    <cellStyle name="Обычный 4 4 2 5 4" xfId="3518"/>
    <cellStyle name="Обычный 4 4 2 6" xfId="1882"/>
    <cellStyle name="Обычный 4 4 2 7" xfId="3519"/>
    <cellStyle name="Обычный 4 4 2 8" xfId="3520"/>
    <cellStyle name="Обычный 4 4 3" xfId="913"/>
    <cellStyle name="Обычный 4 4 3 2" xfId="914"/>
    <cellStyle name="Обычный 4 4 3 2 2" xfId="1883"/>
    <cellStyle name="Обычный 4 4 3 2 3" xfId="3521"/>
    <cellStyle name="Обычный 4 4 3 2 4" xfId="3522"/>
    <cellStyle name="Обычный 4 4 3 3" xfId="915"/>
    <cellStyle name="Обычный 4 4 3 3 2" xfId="1884"/>
    <cellStyle name="Обычный 4 4 3 3 3" xfId="3523"/>
    <cellStyle name="Обычный 4 4 3 3 4" xfId="3524"/>
    <cellStyle name="Обычный 4 4 3 4" xfId="1885"/>
    <cellStyle name="Обычный 4 4 3 5" xfId="3525"/>
    <cellStyle name="Обычный 4 4 3 6" xfId="3526"/>
    <cellStyle name="Обычный 4 4 4" xfId="916"/>
    <cellStyle name="Обычный 4 4 4 2" xfId="1886"/>
    <cellStyle name="Обычный 4 4 4 3" xfId="3527"/>
    <cellStyle name="Обычный 4 4 4 4" xfId="3528"/>
    <cellStyle name="Обычный 4 4 5" xfId="917"/>
    <cellStyle name="Обычный 4 4 5 2" xfId="1887"/>
    <cellStyle name="Обычный 4 4 5 3" xfId="3529"/>
    <cellStyle name="Обычный 4 4 5 4" xfId="3530"/>
    <cellStyle name="Обычный 4 4 6" xfId="918"/>
    <cellStyle name="Обычный 4 4 6 2" xfId="1888"/>
    <cellStyle name="Обычный 4 4 6 3" xfId="3531"/>
    <cellStyle name="Обычный 4 4 6 4" xfId="3532"/>
    <cellStyle name="Обычный 4 4 7" xfId="1889"/>
    <cellStyle name="Обычный 4 4 8" xfId="3533"/>
    <cellStyle name="Обычный 4 4 9" xfId="3534"/>
    <cellStyle name="Обычный 4 5" xfId="919"/>
    <cellStyle name="Обычный 4 5 2" xfId="920"/>
    <cellStyle name="Обычный 4 5 2 2" xfId="921"/>
    <cellStyle name="Обычный 4 5 2 2 2" xfId="1890"/>
    <cellStyle name="Обычный 4 5 2 2 3" xfId="3535"/>
    <cellStyle name="Обычный 4 5 2 2 4" xfId="3536"/>
    <cellStyle name="Обычный 4 5 2 3" xfId="922"/>
    <cellStyle name="Обычный 4 5 2 3 2" xfId="1891"/>
    <cellStyle name="Обычный 4 5 2 3 3" xfId="3537"/>
    <cellStyle name="Обычный 4 5 2 3 4" xfId="3538"/>
    <cellStyle name="Обычный 4 5 2 4" xfId="1892"/>
    <cellStyle name="Обычный 4 5 2 5" xfId="3539"/>
    <cellStyle name="Обычный 4 5 2 6" xfId="3540"/>
    <cellStyle name="Обычный 4 5 3" xfId="923"/>
    <cellStyle name="Обычный 4 5 3 2" xfId="1893"/>
    <cellStyle name="Обычный 4 5 3 3" xfId="3541"/>
    <cellStyle name="Обычный 4 5 3 4" xfId="3542"/>
    <cellStyle name="Обычный 4 5 4" xfId="924"/>
    <cellStyle name="Обычный 4 5 4 2" xfId="1894"/>
    <cellStyle name="Обычный 4 5 4 3" xfId="3543"/>
    <cellStyle name="Обычный 4 5 4 4" xfId="3544"/>
    <cellStyle name="Обычный 4 5 5" xfId="925"/>
    <cellStyle name="Обычный 4 5 5 2" xfId="1895"/>
    <cellStyle name="Обычный 4 5 5 3" xfId="3545"/>
    <cellStyle name="Обычный 4 5 5 4" xfId="3546"/>
    <cellStyle name="Обычный 4 5 6" xfId="1236"/>
    <cellStyle name="Обычный 4 5 7" xfId="3547"/>
    <cellStyle name="Обычный 4 5 8" xfId="3548"/>
    <cellStyle name="Обычный 4 6" xfId="926"/>
    <cellStyle name="Обычный 4 6 2" xfId="927"/>
    <cellStyle name="Обычный 4 6 2 2" xfId="1896"/>
    <cellStyle name="Обычный 4 6 2 3" xfId="3549"/>
    <cellStyle name="Обычный 4 6 2 4" xfId="3550"/>
    <cellStyle name="Обычный 4 6 3" xfId="928"/>
    <cellStyle name="Обычный 4 6 3 2" xfId="1897"/>
    <cellStyle name="Обычный 4 6 3 3" xfId="3551"/>
    <cellStyle name="Обычный 4 6 3 4" xfId="3552"/>
    <cellStyle name="Обычный 4 6 4" xfId="1898"/>
    <cellStyle name="Обычный 4 6 5" xfId="3553"/>
    <cellStyle name="Обычный 4 6 6" xfId="3554"/>
    <cellStyle name="Обычный 4 7" xfId="929"/>
    <cellStyle name="Обычный 4 7 2" xfId="1899"/>
    <cellStyle name="Обычный 4 7 3" xfId="3555"/>
    <cellStyle name="Обычный 4 7 4" xfId="3556"/>
    <cellStyle name="Обычный 4 8" xfId="930"/>
    <cellStyle name="Обычный 4 8 2" xfId="1900"/>
    <cellStyle name="Обычный 4 8 3" xfId="3557"/>
    <cellStyle name="Обычный 4 8 4" xfId="3558"/>
    <cellStyle name="Обычный 4 9" xfId="931"/>
    <cellStyle name="Обычный 4 9 2" xfId="1901"/>
    <cellStyle name="Обычный 4 9 3" xfId="3559"/>
    <cellStyle name="Обычный 4 9 4" xfId="3560"/>
    <cellStyle name="Обычный 4_Копия 01.11.12 измен.штат Клюквинка" xfId="932"/>
    <cellStyle name="Обычный 5" xfId="116"/>
    <cellStyle name="Обычный 5 2" xfId="117"/>
    <cellStyle name="Обычный 5 2 2" xfId="118"/>
    <cellStyle name="Обычный 5 2 2 2" xfId="933"/>
    <cellStyle name="Обычный 5 2 2 2 2" xfId="934"/>
    <cellStyle name="Обычный 5 2 2 2 2 2" xfId="1902"/>
    <cellStyle name="Обычный 5 2 2 2 2 3" xfId="3561"/>
    <cellStyle name="Обычный 5 2 2 2 2 4" xfId="3562"/>
    <cellStyle name="Обычный 5 2 2 2 3" xfId="935"/>
    <cellStyle name="Обычный 5 2 2 2 3 2" xfId="1903"/>
    <cellStyle name="Обычный 5 2 2 2 3 3" xfId="3563"/>
    <cellStyle name="Обычный 5 2 2 2 3 4" xfId="3564"/>
    <cellStyle name="Обычный 5 2 2 2 4" xfId="1904"/>
    <cellStyle name="Обычный 5 2 2 2 5" xfId="3565"/>
    <cellStyle name="Обычный 5 2 2 2 6" xfId="3566"/>
    <cellStyle name="Обычный 5 2 2 3" xfId="936"/>
    <cellStyle name="Обычный 5 2 2 3 2" xfId="1905"/>
    <cellStyle name="Обычный 5 2 2 3 3" xfId="3567"/>
    <cellStyle name="Обычный 5 2 2 3 4" xfId="3568"/>
    <cellStyle name="Обычный 5 2 2 4" xfId="937"/>
    <cellStyle name="Обычный 5 2 2 4 2" xfId="1906"/>
    <cellStyle name="Обычный 5 2 2 4 3" xfId="3569"/>
    <cellStyle name="Обычный 5 2 2 4 4" xfId="3570"/>
    <cellStyle name="Обычный 5 2 2 5" xfId="938"/>
    <cellStyle name="Обычный 5 2 2 5 2" xfId="1907"/>
    <cellStyle name="Обычный 5 2 2 5 3" xfId="3571"/>
    <cellStyle name="Обычный 5 2 2 5 4" xfId="3572"/>
    <cellStyle name="Обычный 5 2 2 6" xfId="1908"/>
    <cellStyle name="Обычный 5 2 2 7" xfId="3573"/>
    <cellStyle name="Обычный 5 2 2 8" xfId="3574"/>
    <cellStyle name="Обычный 5 2 3" xfId="939"/>
    <cellStyle name="Обычный 5 2 3 2" xfId="940"/>
    <cellStyle name="Обычный 5 2 3 2 2" xfId="1909"/>
    <cellStyle name="Обычный 5 2 3 2 3" xfId="3575"/>
    <cellStyle name="Обычный 5 2 3 2 4" xfId="3576"/>
    <cellStyle name="Обычный 5 2 3 3" xfId="941"/>
    <cellStyle name="Обычный 5 2 3 3 2" xfId="1910"/>
    <cellStyle name="Обычный 5 2 3 3 3" xfId="3577"/>
    <cellStyle name="Обычный 5 2 3 3 4" xfId="3578"/>
    <cellStyle name="Обычный 5 2 3 4" xfId="1911"/>
    <cellStyle name="Обычный 5 2 3 5" xfId="3579"/>
    <cellStyle name="Обычный 5 2 3 6" xfId="3580"/>
    <cellStyle name="Обычный 5 2 4" xfId="942"/>
    <cellStyle name="Обычный 5 2 4 2" xfId="1912"/>
    <cellStyle name="Обычный 5 2 4 3" xfId="3581"/>
    <cellStyle name="Обычный 5 2 4 4" xfId="3582"/>
    <cellStyle name="Обычный 5 2 5" xfId="943"/>
    <cellStyle name="Обычный 5 2 5 2" xfId="1913"/>
    <cellStyle name="Обычный 5 2 5 3" xfId="3583"/>
    <cellStyle name="Обычный 5 2 5 4" xfId="3584"/>
    <cellStyle name="Обычный 5 2 6" xfId="944"/>
    <cellStyle name="Обычный 5 2 6 2" xfId="1914"/>
    <cellStyle name="Обычный 5 2 6 3" xfId="3585"/>
    <cellStyle name="Обычный 5 2 6 4" xfId="3586"/>
    <cellStyle name="Обычный 5 2 7" xfId="1915"/>
    <cellStyle name="Обычный 5 2 8" xfId="3587"/>
    <cellStyle name="Обычный 5 2 9" xfId="3588"/>
    <cellStyle name="Обычный 5 3" xfId="119"/>
    <cellStyle name="Обычный 6" xfId="120"/>
    <cellStyle name="Обычный 6 2" xfId="121"/>
    <cellStyle name="Обычный 6 2 2" xfId="945"/>
    <cellStyle name="Обычный 6 2 2 2" xfId="946"/>
    <cellStyle name="Обычный 6 2 2 2 2" xfId="947"/>
    <cellStyle name="Обычный 6 2 2 2 2 2" xfId="1916"/>
    <cellStyle name="Обычный 6 2 2 2 2 3" xfId="3589"/>
    <cellStyle name="Обычный 6 2 2 2 2 4" xfId="3590"/>
    <cellStyle name="Обычный 6 2 2 2 3" xfId="948"/>
    <cellStyle name="Обычный 6 2 2 2 3 2" xfId="1917"/>
    <cellStyle name="Обычный 6 2 2 2 3 3" xfId="3591"/>
    <cellStyle name="Обычный 6 2 2 2 3 4" xfId="3592"/>
    <cellStyle name="Обычный 6 2 2 2 4" xfId="1918"/>
    <cellStyle name="Обычный 6 2 2 2 5" xfId="3593"/>
    <cellStyle name="Обычный 6 2 2 2 6" xfId="3594"/>
    <cellStyle name="Обычный 6 2 2 3" xfId="949"/>
    <cellStyle name="Обычный 6 2 2 3 2" xfId="1919"/>
    <cellStyle name="Обычный 6 2 2 3 3" xfId="3595"/>
    <cellStyle name="Обычный 6 2 2 3 4" xfId="3596"/>
    <cellStyle name="Обычный 6 2 2 4" xfId="950"/>
    <cellStyle name="Обычный 6 2 2 4 2" xfId="1920"/>
    <cellStyle name="Обычный 6 2 2 4 3" xfId="3597"/>
    <cellStyle name="Обычный 6 2 2 4 4" xfId="3598"/>
    <cellStyle name="Обычный 6 2 2 5" xfId="951"/>
    <cellStyle name="Обычный 6 2 2 5 2" xfId="1921"/>
    <cellStyle name="Обычный 6 2 2 5 3" xfId="3599"/>
    <cellStyle name="Обычный 6 2 2 5 4" xfId="3600"/>
    <cellStyle name="Обычный 6 2 2 6" xfId="1922"/>
    <cellStyle name="Обычный 6 2 2 7" xfId="3601"/>
    <cellStyle name="Обычный 6 2 2 8" xfId="3602"/>
    <cellStyle name="Обычный 6 2 3" xfId="952"/>
    <cellStyle name="Обычный 6 2 3 2" xfId="953"/>
    <cellStyle name="Обычный 6 2 3 2 2" xfId="1923"/>
    <cellStyle name="Обычный 6 2 3 2 3" xfId="3603"/>
    <cellStyle name="Обычный 6 2 3 2 4" xfId="3604"/>
    <cellStyle name="Обычный 6 2 3 3" xfId="954"/>
    <cellStyle name="Обычный 6 2 3 3 2" xfId="1924"/>
    <cellStyle name="Обычный 6 2 3 3 3" xfId="3605"/>
    <cellStyle name="Обычный 6 2 3 3 4" xfId="3606"/>
    <cellStyle name="Обычный 6 2 3 4" xfId="1925"/>
    <cellStyle name="Обычный 6 2 3 5" xfId="3607"/>
    <cellStyle name="Обычный 6 2 3 6" xfId="3608"/>
    <cellStyle name="Обычный 6 2 4" xfId="955"/>
    <cellStyle name="Обычный 6 2 4 2" xfId="1926"/>
    <cellStyle name="Обычный 6 2 4 3" xfId="3609"/>
    <cellStyle name="Обычный 6 2 4 4" xfId="3610"/>
    <cellStyle name="Обычный 6 2 5" xfId="956"/>
    <cellStyle name="Обычный 6 2 5 2" xfId="1927"/>
    <cellStyle name="Обычный 6 2 5 3" xfId="3611"/>
    <cellStyle name="Обычный 6 2 5 4" xfId="3612"/>
    <cellStyle name="Обычный 6 2 6" xfId="957"/>
    <cellStyle name="Обычный 6 2 6 2" xfId="1928"/>
    <cellStyle name="Обычный 6 2 6 3" xfId="3613"/>
    <cellStyle name="Обычный 6 2 6 4" xfId="3614"/>
    <cellStyle name="Обычный 6 2 7" xfId="1929"/>
    <cellStyle name="Обычный 6 2 8" xfId="3615"/>
    <cellStyle name="Обычный 6 2 9" xfId="3616"/>
    <cellStyle name="Обычный 6 3" xfId="122"/>
    <cellStyle name="Обычный 6 3 2" xfId="958"/>
    <cellStyle name="Обычный 6 3 2 2" xfId="959"/>
    <cellStyle name="Обычный 6 3 2 2 2" xfId="960"/>
    <cellStyle name="Обычный 6 3 2 2 2 2" xfId="1930"/>
    <cellStyle name="Обычный 6 3 2 2 2 3" xfId="3617"/>
    <cellStyle name="Обычный 6 3 2 2 2 4" xfId="3618"/>
    <cellStyle name="Обычный 6 3 2 2 3" xfId="961"/>
    <cellStyle name="Обычный 6 3 2 2 3 2" xfId="1931"/>
    <cellStyle name="Обычный 6 3 2 2 3 3" xfId="3619"/>
    <cellStyle name="Обычный 6 3 2 2 3 4" xfId="3620"/>
    <cellStyle name="Обычный 6 3 2 2 4" xfId="1932"/>
    <cellStyle name="Обычный 6 3 2 2 5" xfId="3621"/>
    <cellStyle name="Обычный 6 3 2 2 6" xfId="3622"/>
    <cellStyle name="Обычный 6 3 2 3" xfId="962"/>
    <cellStyle name="Обычный 6 3 2 3 2" xfId="1933"/>
    <cellStyle name="Обычный 6 3 2 3 3" xfId="3623"/>
    <cellStyle name="Обычный 6 3 2 3 4" xfId="3624"/>
    <cellStyle name="Обычный 6 3 2 4" xfId="963"/>
    <cellStyle name="Обычный 6 3 2 4 2" xfId="1934"/>
    <cellStyle name="Обычный 6 3 2 4 3" xfId="3625"/>
    <cellStyle name="Обычный 6 3 2 4 4" xfId="3626"/>
    <cellStyle name="Обычный 6 3 2 5" xfId="964"/>
    <cellStyle name="Обычный 6 3 2 5 2" xfId="1935"/>
    <cellStyle name="Обычный 6 3 2 5 3" xfId="3627"/>
    <cellStyle name="Обычный 6 3 2 5 4" xfId="3628"/>
    <cellStyle name="Обычный 6 3 2 6" xfId="1936"/>
    <cellStyle name="Обычный 6 3 2 7" xfId="3629"/>
    <cellStyle name="Обычный 6 3 2 8" xfId="3630"/>
    <cellStyle name="Обычный 6 3 3" xfId="965"/>
    <cellStyle name="Обычный 6 3 3 2" xfId="966"/>
    <cellStyle name="Обычный 6 3 3 2 2" xfId="1937"/>
    <cellStyle name="Обычный 6 3 3 2 3" xfId="3631"/>
    <cellStyle name="Обычный 6 3 3 2 4" xfId="3632"/>
    <cellStyle name="Обычный 6 3 3 3" xfId="967"/>
    <cellStyle name="Обычный 6 3 3 3 2" xfId="1938"/>
    <cellStyle name="Обычный 6 3 3 3 3" xfId="3633"/>
    <cellStyle name="Обычный 6 3 3 3 4" xfId="3634"/>
    <cellStyle name="Обычный 6 3 3 4" xfId="1939"/>
    <cellStyle name="Обычный 6 3 3 5" xfId="3635"/>
    <cellStyle name="Обычный 6 3 3 6" xfId="3636"/>
    <cellStyle name="Обычный 6 3 4" xfId="968"/>
    <cellStyle name="Обычный 6 3 4 2" xfId="1940"/>
    <cellStyle name="Обычный 6 3 4 3" xfId="3637"/>
    <cellStyle name="Обычный 6 3 4 4" xfId="3638"/>
    <cellStyle name="Обычный 6 3 5" xfId="969"/>
    <cellStyle name="Обычный 6 3 5 2" xfId="1941"/>
    <cellStyle name="Обычный 6 3 5 3" xfId="3639"/>
    <cellStyle name="Обычный 6 3 5 4" xfId="3640"/>
    <cellStyle name="Обычный 6 3 6" xfId="970"/>
    <cellStyle name="Обычный 6 3 6 2" xfId="1942"/>
    <cellStyle name="Обычный 6 3 6 3" xfId="3641"/>
    <cellStyle name="Обычный 6 3 6 4" xfId="3642"/>
    <cellStyle name="Обычный 6 3 7" xfId="1943"/>
    <cellStyle name="Обычный 6 3 8" xfId="3643"/>
    <cellStyle name="Обычный 6 3 9" xfId="3644"/>
    <cellStyle name="Обычный 61" xfId="123"/>
    <cellStyle name="Обычный 7" xfId="124"/>
    <cellStyle name="Обычный 7 10" xfId="3645"/>
    <cellStyle name="Обычный 7 2" xfId="125"/>
    <cellStyle name="Обычный 7 2 2" xfId="971"/>
    <cellStyle name="Обычный 7 2 2 2" xfId="972"/>
    <cellStyle name="Обычный 7 2 2 2 2" xfId="973"/>
    <cellStyle name="Обычный 7 2 2 2 2 2" xfId="1944"/>
    <cellStyle name="Обычный 7 2 2 2 2 3" xfId="3646"/>
    <cellStyle name="Обычный 7 2 2 2 2 4" xfId="3647"/>
    <cellStyle name="Обычный 7 2 2 2 3" xfId="974"/>
    <cellStyle name="Обычный 7 2 2 2 3 2" xfId="1945"/>
    <cellStyle name="Обычный 7 2 2 2 3 3" xfId="3648"/>
    <cellStyle name="Обычный 7 2 2 2 3 4" xfId="3649"/>
    <cellStyle name="Обычный 7 2 2 2 4" xfId="1946"/>
    <cellStyle name="Обычный 7 2 2 2 5" xfId="3650"/>
    <cellStyle name="Обычный 7 2 2 2 6" xfId="3651"/>
    <cellStyle name="Обычный 7 2 2 3" xfId="975"/>
    <cellStyle name="Обычный 7 2 2 3 2" xfId="1947"/>
    <cellStyle name="Обычный 7 2 2 3 3" xfId="3652"/>
    <cellStyle name="Обычный 7 2 2 3 4" xfId="3653"/>
    <cellStyle name="Обычный 7 2 2 4" xfId="976"/>
    <cellStyle name="Обычный 7 2 2 4 2" xfId="1948"/>
    <cellStyle name="Обычный 7 2 2 4 3" xfId="3654"/>
    <cellStyle name="Обычный 7 2 2 4 4" xfId="3655"/>
    <cellStyle name="Обычный 7 2 2 5" xfId="977"/>
    <cellStyle name="Обычный 7 2 2 5 2" xfId="1949"/>
    <cellStyle name="Обычный 7 2 2 5 3" xfId="3656"/>
    <cellStyle name="Обычный 7 2 2 5 4" xfId="3657"/>
    <cellStyle name="Обычный 7 2 2 6" xfId="1950"/>
    <cellStyle name="Обычный 7 2 2 7" xfId="3658"/>
    <cellStyle name="Обычный 7 2 2 8" xfId="3659"/>
    <cellStyle name="Обычный 7 2 3" xfId="978"/>
    <cellStyle name="Обычный 7 2 3 2" xfId="979"/>
    <cellStyle name="Обычный 7 2 3 2 2" xfId="1951"/>
    <cellStyle name="Обычный 7 2 3 2 3" xfId="3660"/>
    <cellStyle name="Обычный 7 2 3 2 4" xfId="3661"/>
    <cellStyle name="Обычный 7 2 3 3" xfId="980"/>
    <cellStyle name="Обычный 7 2 3 3 2" xfId="1952"/>
    <cellStyle name="Обычный 7 2 3 3 3" xfId="3662"/>
    <cellStyle name="Обычный 7 2 3 3 4" xfId="3663"/>
    <cellStyle name="Обычный 7 2 3 4" xfId="1953"/>
    <cellStyle name="Обычный 7 2 3 5" xfId="3664"/>
    <cellStyle name="Обычный 7 2 3 6" xfId="3665"/>
    <cellStyle name="Обычный 7 2 4" xfId="981"/>
    <cellStyle name="Обычный 7 2 4 2" xfId="1954"/>
    <cellStyle name="Обычный 7 2 4 3" xfId="3666"/>
    <cellStyle name="Обычный 7 2 4 4" xfId="3667"/>
    <cellStyle name="Обычный 7 2 5" xfId="982"/>
    <cellStyle name="Обычный 7 2 5 2" xfId="1955"/>
    <cellStyle name="Обычный 7 2 5 3" xfId="3668"/>
    <cellStyle name="Обычный 7 2 5 4" xfId="3669"/>
    <cellStyle name="Обычный 7 2 6" xfId="983"/>
    <cellStyle name="Обычный 7 2 6 2" xfId="1956"/>
    <cellStyle name="Обычный 7 2 6 3" xfId="3670"/>
    <cellStyle name="Обычный 7 2 6 4" xfId="3671"/>
    <cellStyle name="Обычный 7 2 7" xfId="1957"/>
    <cellStyle name="Обычный 7 2 8" xfId="3672"/>
    <cellStyle name="Обычный 7 2 9" xfId="3673"/>
    <cellStyle name="Обычный 7 3" xfId="984"/>
    <cellStyle name="Обычный 7 3 2" xfId="985"/>
    <cellStyle name="Обычный 7 3 2 2" xfId="986"/>
    <cellStyle name="Обычный 7 3 2 2 2" xfId="1958"/>
    <cellStyle name="Обычный 7 3 2 2 3" xfId="3674"/>
    <cellStyle name="Обычный 7 3 2 2 4" xfId="3675"/>
    <cellStyle name="Обычный 7 3 2 3" xfId="987"/>
    <cellStyle name="Обычный 7 3 2 3 2" xfId="1959"/>
    <cellStyle name="Обычный 7 3 2 3 3" xfId="3676"/>
    <cellStyle name="Обычный 7 3 2 3 4" xfId="3677"/>
    <cellStyle name="Обычный 7 3 2 4" xfId="1960"/>
    <cellStyle name="Обычный 7 3 2 5" xfId="3678"/>
    <cellStyle name="Обычный 7 3 2 6" xfId="3679"/>
    <cellStyle name="Обычный 7 3 3" xfId="988"/>
    <cellStyle name="Обычный 7 3 3 2" xfId="1961"/>
    <cellStyle name="Обычный 7 3 3 3" xfId="3680"/>
    <cellStyle name="Обычный 7 3 3 4" xfId="3681"/>
    <cellStyle name="Обычный 7 3 4" xfId="989"/>
    <cellStyle name="Обычный 7 3 4 2" xfId="1962"/>
    <cellStyle name="Обычный 7 3 4 3" xfId="3682"/>
    <cellStyle name="Обычный 7 3 4 4" xfId="3683"/>
    <cellStyle name="Обычный 7 3 5" xfId="990"/>
    <cellStyle name="Обычный 7 3 5 2" xfId="1963"/>
    <cellStyle name="Обычный 7 3 5 3" xfId="3684"/>
    <cellStyle name="Обычный 7 3 5 4" xfId="3685"/>
    <cellStyle name="Обычный 7 3 6" xfId="1964"/>
    <cellStyle name="Обычный 7 3 7" xfId="3686"/>
    <cellStyle name="Обычный 7 3 8" xfId="3687"/>
    <cellStyle name="Обычный 7 4" xfId="991"/>
    <cellStyle name="Обычный 7 4 2" xfId="992"/>
    <cellStyle name="Обычный 7 4 2 2" xfId="1965"/>
    <cellStyle name="Обычный 7 4 2 3" xfId="3688"/>
    <cellStyle name="Обычный 7 4 2 4" xfId="3689"/>
    <cellStyle name="Обычный 7 4 3" xfId="993"/>
    <cellStyle name="Обычный 7 4 3 2" xfId="1966"/>
    <cellStyle name="Обычный 7 4 3 3" xfId="3690"/>
    <cellStyle name="Обычный 7 4 3 4" xfId="3691"/>
    <cellStyle name="Обычный 7 4 4" xfId="1967"/>
    <cellStyle name="Обычный 7 4 5" xfId="3692"/>
    <cellStyle name="Обычный 7 4 6" xfId="3693"/>
    <cellStyle name="Обычный 7 5" xfId="994"/>
    <cellStyle name="Обычный 7 5 2" xfId="1968"/>
    <cellStyle name="Обычный 7 5 3" xfId="3694"/>
    <cellStyle name="Обычный 7 5 4" xfId="3695"/>
    <cellStyle name="Обычный 7 6" xfId="995"/>
    <cellStyle name="Обычный 7 6 2" xfId="1969"/>
    <cellStyle name="Обычный 7 6 3" xfId="3696"/>
    <cellStyle name="Обычный 7 6 4" xfId="3697"/>
    <cellStyle name="Обычный 7 7" xfId="996"/>
    <cellStyle name="Обычный 7 7 2" xfId="1970"/>
    <cellStyle name="Обычный 7 7 3" xfId="3698"/>
    <cellStyle name="Обычный 7 7 4" xfId="3699"/>
    <cellStyle name="Обычный 7 8" xfId="1971"/>
    <cellStyle name="Обычный 7 9" xfId="3700"/>
    <cellStyle name="Обычный 8" xfId="126"/>
    <cellStyle name="Обычный 8 2" xfId="127"/>
    <cellStyle name="Обычный 8 2 2" xfId="997"/>
    <cellStyle name="Обычный 8 2 2 2" xfId="998"/>
    <cellStyle name="Обычный 8 2 2 2 2" xfId="999"/>
    <cellStyle name="Обычный 8 2 2 2 2 2" xfId="1972"/>
    <cellStyle name="Обычный 8 2 2 2 2 3" xfId="3701"/>
    <cellStyle name="Обычный 8 2 2 2 2 4" xfId="3702"/>
    <cellStyle name="Обычный 8 2 2 2 3" xfId="1000"/>
    <cellStyle name="Обычный 8 2 2 2 3 2" xfId="1973"/>
    <cellStyle name="Обычный 8 2 2 2 3 3" xfId="3703"/>
    <cellStyle name="Обычный 8 2 2 2 3 4" xfId="3704"/>
    <cellStyle name="Обычный 8 2 2 2 4" xfId="1974"/>
    <cellStyle name="Обычный 8 2 2 2 5" xfId="3705"/>
    <cellStyle name="Обычный 8 2 2 2 6" xfId="3706"/>
    <cellStyle name="Обычный 8 2 2 3" xfId="1001"/>
    <cellStyle name="Обычный 8 2 2 3 2" xfId="1975"/>
    <cellStyle name="Обычный 8 2 2 3 3" xfId="3707"/>
    <cellStyle name="Обычный 8 2 2 3 4" xfId="3708"/>
    <cellStyle name="Обычный 8 2 2 4" xfId="1002"/>
    <cellStyle name="Обычный 8 2 2 4 2" xfId="1976"/>
    <cellStyle name="Обычный 8 2 2 4 3" xfId="3709"/>
    <cellStyle name="Обычный 8 2 2 4 4" xfId="3710"/>
    <cellStyle name="Обычный 8 2 2 5" xfId="1003"/>
    <cellStyle name="Обычный 8 2 2 5 2" xfId="1977"/>
    <cellStyle name="Обычный 8 2 2 5 3" xfId="3711"/>
    <cellStyle name="Обычный 8 2 2 5 4" xfId="3712"/>
    <cellStyle name="Обычный 8 2 2 6" xfId="1978"/>
    <cellStyle name="Обычный 8 2 2 7" xfId="3713"/>
    <cellStyle name="Обычный 8 2 2 8" xfId="3714"/>
    <cellStyle name="Обычный 8 2 3" xfId="1004"/>
    <cellStyle name="Обычный 8 2 3 2" xfId="1005"/>
    <cellStyle name="Обычный 8 2 3 2 2" xfId="1979"/>
    <cellStyle name="Обычный 8 2 3 2 3" xfId="3715"/>
    <cellStyle name="Обычный 8 2 3 2 4" xfId="3716"/>
    <cellStyle name="Обычный 8 2 3 3" xfId="1006"/>
    <cellStyle name="Обычный 8 2 3 3 2" xfId="1980"/>
    <cellStyle name="Обычный 8 2 3 3 3" xfId="3717"/>
    <cellStyle name="Обычный 8 2 3 3 4" xfId="3718"/>
    <cellStyle name="Обычный 8 2 3 4" xfId="1981"/>
    <cellStyle name="Обычный 8 2 3 5" xfId="3719"/>
    <cellStyle name="Обычный 8 2 3 6" xfId="3720"/>
    <cellStyle name="Обычный 8 2 4" xfId="1007"/>
    <cellStyle name="Обычный 8 2 4 2" xfId="1982"/>
    <cellStyle name="Обычный 8 2 4 3" xfId="3721"/>
    <cellStyle name="Обычный 8 2 4 4" xfId="3722"/>
    <cellStyle name="Обычный 8 2 5" xfId="1008"/>
    <cellStyle name="Обычный 8 2 5 2" xfId="1983"/>
    <cellStyle name="Обычный 8 2 5 3" xfId="3723"/>
    <cellStyle name="Обычный 8 2 5 4" xfId="3724"/>
    <cellStyle name="Обычный 8 2 6" xfId="1009"/>
    <cellStyle name="Обычный 8 2 6 2" xfId="1984"/>
    <cellStyle name="Обычный 8 2 6 3" xfId="3725"/>
    <cellStyle name="Обычный 8 2 6 4" xfId="3726"/>
    <cellStyle name="Обычный 8 2 7" xfId="1985"/>
    <cellStyle name="Обычный 8 2 8" xfId="3727"/>
    <cellStyle name="Обычный 8 2 9" xfId="3728"/>
    <cellStyle name="Обычный 9" xfId="128"/>
    <cellStyle name="Обычный 9 3" xfId="1010"/>
    <cellStyle name="Обычный_ФИНАНСОВО_ЭКОНОМИЧЕСКОЕ обоснование на 2006 год" xfId="2"/>
    <cellStyle name="Плохой 2" xfId="1011"/>
    <cellStyle name="Пояснение 2" xfId="1012"/>
    <cellStyle name="Примечание 2" xfId="1013"/>
    <cellStyle name="Примечание 2 2" xfId="1014"/>
    <cellStyle name="Примечание 2 2 2" xfId="1015"/>
    <cellStyle name="Примечание 2 2 2 2" xfId="1986"/>
    <cellStyle name="Примечание 2 2 2 3" xfId="3729"/>
    <cellStyle name="Примечание 2 2 2 4" xfId="3730"/>
    <cellStyle name="Примечание 2 2 3" xfId="1016"/>
    <cellStyle name="Примечание 2 2 3 2" xfId="1987"/>
    <cellStyle name="Примечание 2 2 3 3" xfId="3731"/>
    <cellStyle name="Примечание 2 2 3 4" xfId="3732"/>
    <cellStyle name="Примечание 2 2 4" xfId="1988"/>
    <cellStyle name="Примечание 2 2 5" xfId="3733"/>
    <cellStyle name="Примечание 2 2 6" xfId="3734"/>
    <cellStyle name="Примечание 2 3" xfId="1017"/>
    <cellStyle name="Примечание 2 3 2" xfId="1989"/>
    <cellStyle name="Примечание 2 3 3" xfId="3735"/>
    <cellStyle name="Примечание 2 3 4" xfId="3736"/>
    <cellStyle name="Примечание 2 4" xfId="1018"/>
    <cellStyle name="Примечание 2 4 2" xfId="1990"/>
    <cellStyle name="Примечание 2 4 3" xfId="3737"/>
    <cellStyle name="Примечание 2 4 4" xfId="3738"/>
    <cellStyle name="Примечание 2 5" xfId="1019"/>
    <cellStyle name="Примечание 2 5 2" xfId="1991"/>
    <cellStyle name="Примечание 2 5 3" xfId="3739"/>
    <cellStyle name="Примечание 2 5 4" xfId="3740"/>
    <cellStyle name="Примечание 2 6" xfId="1992"/>
    <cellStyle name="Примечание 2 7" xfId="3741"/>
    <cellStyle name="Примечание 2 8" xfId="3742"/>
    <cellStyle name="Примечание 3" xfId="1020"/>
    <cellStyle name="Примечание 3 2" xfId="1021"/>
    <cellStyle name="Примечание 3 2 2" xfId="1022"/>
    <cellStyle name="Примечание 3 2 2 2" xfId="1993"/>
    <cellStyle name="Примечание 3 2 2 3" xfId="3743"/>
    <cellStyle name="Примечание 3 2 2 4" xfId="3744"/>
    <cellStyle name="Примечание 3 2 3" xfId="1023"/>
    <cellStyle name="Примечание 3 2 3 2" xfId="1994"/>
    <cellStyle name="Примечание 3 2 3 3" xfId="3745"/>
    <cellStyle name="Примечание 3 2 3 4" xfId="3746"/>
    <cellStyle name="Примечание 3 2 4" xfId="1995"/>
    <cellStyle name="Примечание 3 2 5" xfId="3747"/>
    <cellStyle name="Примечание 3 2 6" xfId="3748"/>
    <cellStyle name="Примечание 3 3" xfId="1024"/>
    <cellStyle name="Примечание 3 3 2" xfId="1996"/>
    <cellStyle name="Примечание 3 3 3" xfId="3749"/>
    <cellStyle name="Примечание 3 3 4" xfId="3750"/>
    <cellStyle name="Примечание 3 4" xfId="1025"/>
    <cellStyle name="Примечание 3 4 2" xfId="1997"/>
    <cellStyle name="Примечание 3 4 3" xfId="3751"/>
    <cellStyle name="Примечание 3 4 4" xfId="3752"/>
    <cellStyle name="Примечание 3 5" xfId="1026"/>
    <cellStyle name="Примечание 3 5 2" xfId="1998"/>
    <cellStyle name="Примечание 3 5 3" xfId="3753"/>
    <cellStyle name="Примечание 3 5 4" xfId="3754"/>
    <cellStyle name="Примечание 3 6" xfId="1999"/>
    <cellStyle name="Примечание 3 7" xfId="3755"/>
    <cellStyle name="Примечание 3 8" xfId="3756"/>
    <cellStyle name="Примечание 4" xfId="1027"/>
    <cellStyle name="Примечание 4 2" xfId="1028"/>
    <cellStyle name="Примечание 4 2 2" xfId="1029"/>
    <cellStyle name="Примечание 4 2 2 2" xfId="2000"/>
    <cellStyle name="Примечание 4 2 2 3" xfId="3757"/>
    <cellStyle name="Примечание 4 2 2 4" xfId="3758"/>
    <cellStyle name="Примечание 4 2 3" xfId="1030"/>
    <cellStyle name="Примечание 4 2 3 2" xfId="2001"/>
    <cellStyle name="Примечание 4 2 3 3" xfId="3759"/>
    <cellStyle name="Примечание 4 2 3 4" xfId="3760"/>
    <cellStyle name="Примечание 4 2 4" xfId="2002"/>
    <cellStyle name="Примечание 4 2 5" xfId="3761"/>
    <cellStyle name="Примечание 4 2 6" xfId="3762"/>
    <cellStyle name="Примечание 4 3" xfId="1031"/>
    <cellStyle name="Примечание 4 3 2" xfId="2003"/>
    <cellStyle name="Примечание 4 3 3" xfId="3763"/>
    <cellStyle name="Примечание 4 3 4" xfId="3764"/>
    <cellStyle name="Примечание 4 4" xfId="1032"/>
    <cellStyle name="Примечание 4 4 2" xfId="2004"/>
    <cellStyle name="Примечание 4 4 3" xfId="3765"/>
    <cellStyle name="Примечание 4 4 4" xfId="3766"/>
    <cellStyle name="Примечание 4 5" xfId="1033"/>
    <cellStyle name="Примечание 4 5 2" xfId="2005"/>
    <cellStyle name="Примечание 4 5 3" xfId="3767"/>
    <cellStyle name="Примечание 4 5 4" xfId="3768"/>
    <cellStyle name="Примечание 4 6" xfId="2006"/>
    <cellStyle name="Примечание 4 7" xfId="3769"/>
    <cellStyle name="Примечание 4 8" xfId="3770"/>
    <cellStyle name="Процентный 2" xfId="129"/>
    <cellStyle name="Процентный 3" xfId="1034"/>
    <cellStyle name="Связанная ячейка 2" xfId="1035"/>
    <cellStyle name="Стиль 1" xfId="130"/>
    <cellStyle name="Текст предупреждения 2" xfId="1036"/>
    <cellStyle name="Финансовый" xfId="1" builtinId="3"/>
    <cellStyle name="Финансовый 10" xfId="131"/>
    <cellStyle name="Финансовый 10 2" xfId="2007"/>
    <cellStyle name="Финансовый 2" xfId="132"/>
    <cellStyle name="Финансовый 2 10" xfId="3771"/>
    <cellStyle name="Финансовый 2 11" xfId="3772"/>
    <cellStyle name="Финансовый 2 2" xfId="133"/>
    <cellStyle name="Финансовый 2 2 10" xfId="3773"/>
    <cellStyle name="Финансовый 2 2 2" xfId="134"/>
    <cellStyle name="Финансовый 2 2 3" xfId="1037"/>
    <cellStyle name="Финансовый 2 2 3 2" xfId="1038"/>
    <cellStyle name="Финансовый 2 2 3 2 2" xfId="1039"/>
    <cellStyle name="Финансовый 2 2 3 2 2 2" xfId="2008"/>
    <cellStyle name="Финансовый 2 2 3 2 2 3" xfId="3774"/>
    <cellStyle name="Финансовый 2 2 3 2 2 4" xfId="3775"/>
    <cellStyle name="Финансовый 2 2 3 2 3" xfId="1040"/>
    <cellStyle name="Финансовый 2 2 3 2 3 2" xfId="2009"/>
    <cellStyle name="Финансовый 2 2 3 2 3 3" xfId="3776"/>
    <cellStyle name="Финансовый 2 2 3 2 3 4" xfId="3777"/>
    <cellStyle name="Финансовый 2 2 3 2 4" xfId="2010"/>
    <cellStyle name="Финансовый 2 2 3 2 5" xfId="3778"/>
    <cellStyle name="Финансовый 2 2 3 2 6" xfId="3779"/>
    <cellStyle name="Финансовый 2 2 3 3" xfId="1041"/>
    <cellStyle name="Финансовый 2 2 3 3 2" xfId="2011"/>
    <cellStyle name="Финансовый 2 2 3 3 3" xfId="3780"/>
    <cellStyle name="Финансовый 2 2 3 3 4" xfId="3781"/>
    <cellStyle name="Финансовый 2 2 3 4" xfId="1042"/>
    <cellStyle name="Финансовый 2 2 3 4 2" xfId="2012"/>
    <cellStyle name="Финансовый 2 2 3 4 3" xfId="3782"/>
    <cellStyle name="Финансовый 2 2 3 4 4" xfId="3783"/>
    <cellStyle name="Финансовый 2 2 3 5" xfId="1043"/>
    <cellStyle name="Финансовый 2 2 3 5 2" xfId="2013"/>
    <cellStyle name="Финансовый 2 2 3 5 3" xfId="3784"/>
    <cellStyle name="Финансовый 2 2 3 5 4" xfId="3785"/>
    <cellStyle name="Финансовый 2 2 3 6" xfId="2014"/>
    <cellStyle name="Финансовый 2 2 3 7" xfId="3786"/>
    <cellStyle name="Финансовый 2 2 3 8" xfId="3787"/>
    <cellStyle name="Финансовый 2 2 4" xfId="1044"/>
    <cellStyle name="Финансовый 2 2 4 2" xfId="1045"/>
    <cellStyle name="Финансовый 2 2 4 2 2" xfId="2015"/>
    <cellStyle name="Финансовый 2 2 4 2 3" xfId="3788"/>
    <cellStyle name="Финансовый 2 2 4 2 4" xfId="3789"/>
    <cellStyle name="Финансовый 2 2 4 3" xfId="1046"/>
    <cellStyle name="Финансовый 2 2 4 3 2" xfId="2016"/>
    <cellStyle name="Финансовый 2 2 4 3 3" xfId="3790"/>
    <cellStyle name="Финансовый 2 2 4 3 4" xfId="3791"/>
    <cellStyle name="Финансовый 2 2 4 4" xfId="2017"/>
    <cellStyle name="Финансовый 2 2 4 5" xfId="3792"/>
    <cellStyle name="Финансовый 2 2 4 6" xfId="3793"/>
    <cellStyle name="Финансовый 2 2 5" xfId="1047"/>
    <cellStyle name="Финансовый 2 2 5 2" xfId="2018"/>
    <cellStyle name="Финансовый 2 2 5 3" xfId="3794"/>
    <cellStyle name="Финансовый 2 2 5 4" xfId="3795"/>
    <cellStyle name="Финансовый 2 2 6" xfId="1048"/>
    <cellStyle name="Финансовый 2 2 6 2" xfId="2019"/>
    <cellStyle name="Финансовый 2 2 6 3" xfId="3796"/>
    <cellStyle name="Финансовый 2 2 6 4" xfId="3797"/>
    <cellStyle name="Финансовый 2 2 7" xfId="1049"/>
    <cellStyle name="Финансовый 2 2 7 2" xfId="2020"/>
    <cellStyle name="Финансовый 2 2 7 3" xfId="3798"/>
    <cellStyle name="Финансовый 2 2 7 4" xfId="3799"/>
    <cellStyle name="Финансовый 2 2 8" xfId="2021"/>
    <cellStyle name="Финансовый 2 2 9" xfId="3800"/>
    <cellStyle name="Финансовый 2 3" xfId="135"/>
    <cellStyle name="Финансовый 2 3 2" xfId="1050"/>
    <cellStyle name="Финансовый 2 3 2 2" xfId="1051"/>
    <cellStyle name="Финансовый 2 3 2 2 2" xfId="1052"/>
    <cellStyle name="Финансовый 2 3 2 2 2 2" xfId="2022"/>
    <cellStyle name="Финансовый 2 3 2 2 2 3" xfId="3801"/>
    <cellStyle name="Финансовый 2 3 2 2 2 4" xfId="3802"/>
    <cellStyle name="Финансовый 2 3 2 2 3" xfId="1053"/>
    <cellStyle name="Финансовый 2 3 2 2 3 2" xfId="2023"/>
    <cellStyle name="Финансовый 2 3 2 2 3 3" xfId="3803"/>
    <cellStyle name="Финансовый 2 3 2 2 3 4" xfId="3804"/>
    <cellStyle name="Финансовый 2 3 2 2 4" xfId="2024"/>
    <cellStyle name="Финансовый 2 3 2 2 5" xfId="3805"/>
    <cellStyle name="Финансовый 2 3 2 2 6" xfId="3806"/>
    <cellStyle name="Финансовый 2 3 2 3" xfId="1054"/>
    <cellStyle name="Финансовый 2 3 2 3 2" xfId="2025"/>
    <cellStyle name="Финансовый 2 3 2 3 3" xfId="3807"/>
    <cellStyle name="Финансовый 2 3 2 3 4" xfId="3808"/>
    <cellStyle name="Финансовый 2 3 2 4" xfId="1055"/>
    <cellStyle name="Финансовый 2 3 2 4 2" xfId="2026"/>
    <cellStyle name="Финансовый 2 3 2 4 3" xfId="3809"/>
    <cellStyle name="Финансовый 2 3 2 4 4" xfId="3810"/>
    <cellStyle name="Финансовый 2 3 2 5" xfId="1056"/>
    <cellStyle name="Финансовый 2 3 2 5 2" xfId="2027"/>
    <cellStyle name="Финансовый 2 3 2 5 3" xfId="3811"/>
    <cellStyle name="Финансовый 2 3 2 5 4" xfId="3812"/>
    <cellStyle name="Финансовый 2 3 2 6" xfId="2028"/>
    <cellStyle name="Финансовый 2 3 2 7" xfId="3813"/>
    <cellStyle name="Финансовый 2 3 2 8" xfId="3814"/>
    <cellStyle name="Финансовый 2 3 3" xfId="1057"/>
    <cellStyle name="Финансовый 2 3 3 2" xfId="1058"/>
    <cellStyle name="Финансовый 2 3 3 2 2" xfId="2029"/>
    <cellStyle name="Финансовый 2 3 3 2 3" xfId="3815"/>
    <cellStyle name="Финансовый 2 3 3 2 4" xfId="3816"/>
    <cellStyle name="Финансовый 2 3 3 3" xfId="1059"/>
    <cellStyle name="Финансовый 2 3 3 3 2" xfId="2030"/>
    <cellStyle name="Финансовый 2 3 3 3 3" xfId="3817"/>
    <cellStyle name="Финансовый 2 3 3 3 4" xfId="3818"/>
    <cellStyle name="Финансовый 2 3 3 4" xfId="2031"/>
    <cellStyle name="Финансовый 2 3 3 5" xfId="3819"/>
    <cellStyle name="Финансовый 2 3 3 6" xfId="3820"/>
    <cellStyle name="Финансовый 2 3 4" xfId="1060"/>
    <cellStyle name="Финансовый 2 3 4 2" xfId="2032"/>
    <cellStyle name="Финансовый 2 3 4 3" xfId="3821"/>
    <cellStyle name="Финансовый 2 3 4 4" xfId="3822"/>
    <cellStyle name="Финансовый 2 3 5" xfId="1061"/>
    <cellStyle name="Финансовый 2 3 5 2" xfId="2033"/>
    <cellStyle name="Финансовый 2 3 5 3" xfId="3823"/>
    <cellStyle name="Финансовый 2 3 5 4" xfId="3824"/>
    <cellStyle name="Финансовый 2 3 6" xfId="1062"/>
    <cellStyle name="Финансовый 2 3 6 2" xfId="2034"/>
    <cellStyle name="Финансовый 2 3 6 3" xfId="3825"/>
    <cellStyle name="Финансовый 2 3 6 4" xfId="3826"/>
    <cellStyle name="Финансовый 2 3 7" xfId="2035"/>
    <cellStyle name="Финансовый 2 3 8" xfId="3827"/>
    <cellStyle name="Финансовый 2 3 9" xfId="3828"/>
    <cellStyle name="Финансовый 2 4" xfId="1063"/>
    <cellStyle name="Финансовый 2 4 2" xfId="1064"/>
    <cellStyle name="Финансовый 2 4 2 2" xfId="1065"/>
    <cellStyle name="Финансовый 2 4 2 2 2" xfId="2036"/>
    <cellStyle name="Финансовый 2 4 2 2 3" xfId="3829"/>
    <cellStyle name="Финансовый 2 4 2 2 4" xfId="3830"/>
    <cellStyle name="Финансовый 2 4 2 3" xfId="1066"/>
    <cellStyle name="Финансовый 2 4 2 3 2" xfId="2037"/>
    <cellStyle name="Финансовый 2 4 2 3 3" xfId="3831"/>
    <cellStyle name="Финансовый 2 4 2 3 4" xfId="3832"/>
    <cellStyle name="Финансовый 2 4 2 4" xfId="2038"/>
    <cellStyle name="Финансовый 2 4 2 5" xfId="3833"/>
    <cellStyle name="Финансовый 2 4 2 6" xfId="3834"/>
    <cellStyle name="Финансовый 2 4 3" xfId="1067"/>
    <cellStyle name="Финансовый 2 4 3 2" xfId="2039"/>
    <cellStyle name="Финансовый 2 4 3 3" xfId="3835"/>
    <cellStyle name="Финансовый 2 4 3 4" xfId="3836"/>
    <cellStyle name="Финансовый 2 4 4" xfId="1068"/>
    <cellStyle name="Финансовый 2 4 4 2" xfId="2040"/>
    <cellStyle name="Финансовый 2 4 4 3" xfId="3837"/>
    <cellStyle name="Финансовый 2 4 4 4" xfId="3838"/>
    <cellStyle name="Финансовый 2 4 5" xfId="1069"/>
    <cellStyle name="Финансовый 2 4 5 2" xfId="2041"/>
    <cellStyle name="Финансовый 2 4 5 3" xfId="3839"/>
    <cellStyle name="Финансовый 2 4 5 4" xfId="3840"/>
    <cellStyle name="Финансовый 2 4 6" xfId="2042"/>
    <cellStyle name="Финансовый 2 4 7" xfId="3841"/>
    <cellStyle name="Финансовый 2 4 8" xfId="3842"/>
    <cellStyle name="Финансовый 2 5" xfId="1070"/>
    <cellStyle name="Финансовый 2 5 2" xfId="1071"/>
    <cellStyle name="Финансовый 2 5 2 2" xfId="2043"/>
    <cellStyle name="Финансовый 2 5 2 3" xfId="3843"/>
    <cellStyle name="Финансовый 2 5 2 4" xfId="3844"/>
    <cellStyle name="Финансовый 2 5 3" xfId="1072"/>
    <cellStyle name="Финансовый 2 5 3 2" xfId="2044"/>
    <cellStyle name="Финансовый 2 5 3 3" xfId="3845"/>
    <cellStyle name="Финансовый 2 5 3 4" xfId="3846"/>
    <cellStyle name="Финансовый 2 5 4" xfId="2045"/>
    <cellStyle name="Финансовый 2 5 5" xfId="3847"/>
    <cellStyle name="Финансовый 2 5 6" xfId="3848"/>
    <cellStyle name="Финансовый 2 6" xfId="1073"/>
    <cellStyle name="Финансовый 2 6 2" xfId="2046"/>
    <cellStyle name="Финансовый 2 6 3" xfId="3849"/>
    <cellStyle name="Финансовый 2 6 4" xfId="3850"/>
    <cellStyle name="Финансовый 2 7" xfId="1074"/>
    <cellStyle name="Финансовый 2 7 2" xfId="2047"/>
    <cellStyle name="Финансовый 2 7 3" xfId="3851"/>
    <cellStyle name="Финансовый 2 7 4" xfId="3852"/>
    <cellStyle name="Финансовый 2 8" xfId="1075"/>
    <cellStyle name="Финансовый 2 8 2" xfId="2048"/>
    <cellStyle name="Финансовый 2 8 3" xfId="3853"/>
    <cellStyle name="Финансовый 2 8 4" xfId="3854"/>
    <cellStyle name="Финансовый 2 9" xfId="2049"/>
    <cellStyle name="Финансовый 3" xfId="136"/>
    <cellStyle name="Финансовый 3 10" xfId="3855"/>
    <cellStyle name="Финансовый 3 11" xfId="3856"/>
    <cellStyle name="Финансовый 3 2" xfId="137"/>
    <cellStyle name="Финансовый 3 2 2" xfId="1076"/>
    <cellStyle name="Финансовый 3 2 2 2" xfId="1077"/>
    <cellStyle name="Финансовый 3 2 2 2 2" xfId="1078"/>
    <cellStyle name="Финансовый 3 2 2 2 2 2" xfId="2050"/>
    <cellStyle name="Финансовый 3 2 2 2 2 3" xfId="3857"/>
    <cellStyle name="Финансовый 3 2 2 2 2 4" xfId="3858"/>
    <cellStyle name="Финансовый 3 2 2 2 3" xfId="1079"/>
    <cellStyle name="Финансовый 3 2 2 2 3 2" xfId="2051"/>
    <cellStyle name="Финансовый 3 2 2 2 3 3" xfId="3859"/>
    <cellStyle name="Финансовый 3 2 2 2 3 4" xfId="3860"/>
    <cellStyle name="Финансовый 3 2 2 2 4" xfId="2052"/>
    <cellStyle name="Финансовый 3 2 2 2 5" xfId="3861"/>
    <cellStyle name="Финансовый 3 2 2 2 6" xfId="3862"/>
    <cellStyle name="Финансовый 3 2 2 3" xfId="1080"/>
    <cellStyle name="Финансовый 3 2 2 3 2" xfId="2053"/>
    <cellStyle name="Финансовый 3 2 2 3 3" xfId="3863"/>
    <cellStyle name="Финансовый 3 2 2 3 4" xfId="3864"/>
    <cellStyle name="Финансовый 3 2 2 4" xfId="1081"/>
    <cellStyle name="Финансовый 3 2 2 4 2" xfId="2054"/>
    <cellStyle name="Финансовый 3 2 2 4 3" xfId="3865"/>
    <cellStyle name="Финансовый 3 2 2 4 4" xfId="3866"/>
    <cellStyle name="Финансовый 3 2 2 5" xfId="1082"/>
    <cellStyle name="Финансовый 3 2 2 5 2" xfId="2055"/>
    <cellStyle name="Финансовый 3 2 2 5 3" xfId="3867"/>
    <cellStyle name="Финансовый 3 2 2 5 4" xfId="3868"/>
    <cellStyle name="Финансовый 3 2 2 6" xfId="2056"/>
    <cellStyle name="Финансовый 3 2 2 7" xfId="3869"/>
    <cellStyle name="Финансовый 3 2 2 8" xfId="3870"/>
    <cellStyle name="Финансовый 3 2 3" xfId="1083"/>
    <cellStyle name="Финансовый 3 2 3 2" xfId="1084"/>
    <cellStyle name="Финансовый 3 2 3 2 2" xfId="2057"/>
    <cellStyle name="Финансовый 3 2 3 2 3" xfId="3871"/>
    <cellStyle name="Финансовый 3 2 3 2 4" xfId="3872"/>
    <cellStyle name="Финансовый 3 2 3 3" xfId="1085"/>
    <cellStyle name="Финансовый 3 2 3 3 2" xfId="2058"/>
    <cellStyle name="Финансовый 3 2 3 3 3" xfId="3873"/>
    <cellStyle name="Финансовый 3 2 3 3 4" xfId="3874"/>
    <cellStyle name="Финансовый 3 2 3 4" xfId="2059"/>
    <cellStyle name="Финансовый 3 2 3 5" xfId="3875"/>
    <cellStyle name="Финансовый 3 2 3 6" xfId="3876"/>
    <cellStyle name="Финансовый 3 2 4" xfId="1086"/>
    <cellStyle name="Финансовый 3 2 4 2" xfId="2060"/>
    <cellStyle name="Финансовый 3 2 4 3" xfId="3877"/>
    <cellStyle name="Финансовый 3 2 4 4" xfId="3878"/>
    <cellStyle name="Финансовый 3 2 5" xfId="1087"/>
    <cellStyle name="Финансовый 3 2 5 2" xfId="2061"/>
    <cellStyle name="Финансовый 3 2 5 3" xfId="3879"/>
    <cellStyle name="Финансовый 3 2 5 4" xfId="3880"/>
    <cellStyle name="Финансовый 3 2 6" xfId="1088"/>
    <cellStyle name="Финансовый 3 2 6 2" xfId="2062"/>
    <cellStyle name="Финансовый 3 2 6 3" xfId="3881"/>
    <cellStyle name="Финансовый 3 2 6 4" xfId="3882"/>
    <cellStyle name="Финансовый 3 2 7" xfId="2063"/>
    <cellStyle name="Финансовый 3 2 8" xfId="3883"/>
    <cellStyle name="Финансовый 3 2 9" xfId="3884"/>
    <cellStyle name="Финансовый 3 3" xfId="138"/>
    <cellStyle name="Финансовый 3 3 2" xfId="2064"/>
    <cellStyle name="Финансовый 3 4" xfId="1089"/>
    <cellStyle name="Финансовый 3 4 2" xfId="1090"/>
    <cellStyle name="Финансовый 3 4 2 2" xfId="1091"/>
    <cellStyle name="Финансовый 3 4 2 2 2" xfId="2065"/>
    <cellStyle name="Финансовый 3 4 2 2 3" xfId="3885"/>
    <cellStyle name="Финансовый 3 4 2 2 4" xfId="3886"/>
    <cellStyle name="Финансовый 3 4 2 3" xfId="1092"/>
    <cellStyle name="Финансовый 3 4 2 3 2" xfId="2066"/>
    <cellStyle name="Финансовый 3 4 2 3 3" xfId="3887"/>
    <cellStyle name="Финансовый 3 4 2 3 4" xfId="3888"/>
    <cellStyle name="Финансовый 3 4 2 4" xfId="2067"/>
    <cellStyle name="Финансовый 3 4 2 5" xfId="3889"/>
    <cellStyle name="Финансовый 3 4 2 6" xfId="3890"/>
    <cellStyle name="Финансовый 3 4 3" xfId="1093"/>
    <cellStyle name="Финансовый 3 4 3 2" xfId="2068"/>
    <cellStyle name="Финансовый 3 4 3 3" xfId="3891"/>
    <cellStyle name="Финансовый 3 4 3 4" xfId="3892"/>
    <cellStyle name="Финансовый 3 4 4" xfId="1094"/>
    <cellStyle name="Финансовый 3 4 4 2" xfId="2069"/>
    <cellStyle name="Финансовый 3 4 4 3" xfId="3893"/>
    <cellStyle name="Финансовый 3 4 4 4" xfId="3894"/>
    <cellStyle name="Финансовый 3 4 5" xfId="1095"/>
    <cellStyle name="Финансовый 3 4 5 2" xfId="2070"/>
    <cellStyle name="Финансовый 3 4 5 3" xfId="3895"/>
    <cellStyle name="Финансовый 3 4 5 4" xfId="3896"/>
    <cellStyle name="Финансовый 3 4 6" xfId="2071"/>
    <cellStyle name="Финансовый 3 4 7" xfId="3897"/>
    <cellStyle name="Финансовый 3 4 8" xfId="3898"/>
    <cellStyle name="Финансовый 3 5" xfId="1096"/>
    <cellStyle name="Финансовый 3 5 2" xfId="1097"/>
    <cellStyle name="Финансовый 3 5 2 2" xfId="2072"/>
    <cellStyle name="Финансовый 3 5 2 3" xfId="3899"/>
    <cellStyle name="Финансовый 3 5 2 4" xfId="3900"/>
    <cellStyle name="Финансовый 3 5 3" xfId="1098"/>
    <cellStyle name="Финансовый 3 5 3 2" xfId="2073"/>
    <cellStyle name="Финансовый 3 5 3 3" xfId="3901"/>
    <cellStyle name="Финансовый 3 5 3 4" xfId="3902"/>
    <cellStyle name="Финансовый 3 5 4" xfId="2074"/>
    <cellStyle name="Финансовый 3 5 5" xfId="3903"/>
    <cellStyle name="Финансовый 3 5 6" xfId="3904"/>
    <cellStyle name="Финансовый 3 6" xfId="1099"/>
    <cellStyle name="Финансовый 3 6 2" xfId="2075"/>
    <cellStyle name="Финансовый 3 6 3" xfId="3905"/>
    <cellStyle name="Финансовый 3 6 4" xfId="3906"/>
    <cellStyle name="Финансовый 3 7" xfId="1100"/>
    <cellStyle name="Финансовый 3 7 2" xfId="2076"/>
    <cellStyle name="Финансовый 3 7 3" xfId="3907"/>
    <cellStyle name="Финансовый 3 7 4" xfId="3908"/>
    <cellStyle name="Финансовый 3 8" xfId="1101"/>
    <cellStyle name="Финансовый 3 8 2" xfId="2077"/>
    <cellStyle name="Финансовый 3 8 3" xfId="3909"/>
    <cellStyle name="Финансовый 3 8 4" xfId="3910"/>
    <cellStyle name="Финансовый 3 9" xfId="2078"/>
    <cellStyle name="Финансовый 4" xfId="139"/>
    <cellStyle name="Финансовый 4 2" xfId="140"/>
    <cellStyle name="Финансовый 4 2 2" xfId="1102"/>
    <cellStyle name="Финансовый 4 2 2 2" xfId="1103"/>
    <cellStyle name="Финансовый 4 2 2 2 2" xfId="1104"/>
    <cellStyle name="Финансовый 4 2 2 2 2 2" xfId="2079"/>
    <cellStyle name="Финансовый 4 2 2 2 2 3" xfId="3911"/>
    <cellStyle name="Финансовый 4 2 2 2 2 4" xfId="3912"/>
    <cellStyle name="Финансовый 4 2 2 2 3" xfId="1105"/>
    <cellStyle name="Финансовый 4 2 2 2 3 2" xfId="2080"/>
    <cellStyle name="Финансовый 4 2 2 2 3 3" xfId="3913"/>
    <cellStyle name="Финансовый 4 2 2 2 3 4" xfId="3914"/>
    <cellStyle name="Финансовый 4 2 2 2 4" xfId="2081"/>
    <cellStyle name="Финансовый 4 2 2 2 5" xfId="3915"/>
    <cellStyle name="Финансовый 4 2 2 2 6" xfId="3916"/>
    <cellStyle name="Финансовый 4 2 2 3" xfId="1106"/>
    <cellStyle name="Финансовый 4 2 2 3 2" xfId="2082"/>
    <cellStyle name="Финансовый 4 2 2 3 3" xfId="3917"/>
    <cellStyle name="Финансовый 4 2 2 3 4" xfId="3918"/>
    <cellStyle name="Финансовый 4 2 2 4" xfId="1107"/>
    <cellStyle name="Финансовый 4 2 2 4 2" xfId="2083"/>
    <cellStyle name="Финансовый 4 2 2 4 3" xfId="3919"/>
    <cellStyle name="Финансовый 4 2 2 4 4" xfId="3920"/>
    <cellStyle name="Финансовый 4 2 2 5" xfId="1108"/>
    <cellStyle name="Финансовый 4 2 2 5 2" xfId="2084"/>
    <cellStyle name="Финансовый 4 2 2 5 3" xfId="3921"/>
    <cellStyle name="Финансовый 4 2 2 5 4" xfId="3922"/>
    <cellStyle name="Финансовый 4 2 2 6" xfId="2085"/>
    <cellStyle name="Финансовый 4 2 2 7" xfId="3923"/>
    <cellStyle name="Финансовый 4 2 2 8" xfId="3924"/>
    <cellStyle name="Финансовый 4 2 3" xfId="1109"/>
    <cellStyle name="Финансовый 4 2 3 2" xfId="1110"/>
    <cellStyle name="Финансовый 4 2 3 2 2" xfId="2086"/>
    <cellStyle name="Финансовый 4 2 3 2 3" xfId="3925"/>
    <cellStyle name="Финансовый 4 2 3 2 4" xfId="3926"/>
    <cellStyle name="Финансовый 4 2 3 3" xfId="1111"/>
    <cellStyle name="Финансовый 4 2 3 3 2" xfId="2087"/>
    <cellStyle name="Финансовый 4 2 3 3 3" xfId="3927"/>
    <cellStyle name="Финансовый 4 2 3 3 4" xfId="3928"/>
    <cellStyle name="Финансовый 4 2 3 4" xfId="2088"/>
    <cellStyle name="Финансовый 4 2 3 5" xfId="3929"/>
    <cellStyle name="Финансовый 4 2 3 6" xfId="3930"/>
    <cellStyle name="Финансовый 4 2 4" xfId="1112"/>
    <cellStyle name="Финансовый 4 2 4 2" xfId="2089"/>
    <cellStyle name="Финансовый 4 2 4 3" xfId="3931"/>
    <cellStyle name="Финансовый 4 2 4 4" xfId="3932"/>
    <cellStyle name="Финансовый 4 2 5" xfId="1113"/>
    <cellStyle name="Финансовый 4 2 5 2" xfId="2090"/>
    <cellStyle name="Финансовый 4 2 5 3" xfId="3933"/>
    <cellStyle name="Финансовый 4 2 5 4" xfId="3934"/>
    <cellStyle name="Финансовый 4 2 6" xfId="1114"/>
    <cellStyle name="Финансовый 4 2 6 2" xfId="2091"/>
    <cellStyle name="Финансовый 4 2 6 3" xfId="3935"/>
    <cellStyle name="Финансовый 4 2 6 4" xfId="3936"/>
    <cellStyle name="Финансовый 4 2 7" xfId="2092"/>
    <cellStyle name="Финансовый 4 2 8" xfId="3937"/>
    <cellStyle name="Финансовый 4 2 9" xfId="3938"/>
    <cellStyle name="Финансовый 5" xfId="141"/>
    <cellStyle name="Финансовый 5 2" xfId="142"/>
    <cellStyle name="Финансовый 5 2 2" xfId="143"/>
    <cellStyle name="Финансовый 5 2 2 2" xfId="1115"/>
    <cellStyle name="Финансовый 5 2 2 2 2" xfId="1116"/>
    <cellStyle name="Финансовый 5 2 2 2 2 2" xfId="2093"/>
    <cellStyle name="Финансовый 5 2 2 2 2 3" xfId="3939"/>
    <cellStyle name="Финансовый 5 2 2 2 2 4" xfId="3940"/>
    <cellStyle name="Финансовый 5 2 2 2 3" xfId="1117"/>
    <cellStyle name="Финансовый 5 2 2 2 3 2" xfId="2094"/>
    <cellStyle name="Финансовый 5 2 2 2 3 3" xfId="3941"/>
    <cellStyle name="Финансовый 5 2 2 2 3 4" xfId="3942"/>
    <cellStyle name="Финансовый 5 2 2 2 4" xfId="2095"/>
    <cellStyle name="Финансовый 5 2 2 2 5" xfId="3943"/>
    <cellStyle name="Финансовый 5 2 2 2 6" xfId="3944"/>
    <cellStyle name="Финансовый 5 2 2 3" xfId="1118"/>
    <cellStyle name="Финансовый 5 2 2 3 2" xfId="2096"/>
    <cellStyle name="Финансовый 5 2 2 3 3" xfId="3945"/>
    <cellStyle name="Финансовый 5 2 2 3 4" xfId="3946"/>
    <cellStyle name="Финансовый 5 2 2 4" xfId="1119"/>
    <cellStyle name="Финансовый 5 2 2 4 2" xfId="2097"/>
    <cellStyle name="Финансовый 5 2 2 4 3" xfId="3947"/>
    <cellStyle name="Финансовый 5 2 2 4 4" xfId="3948"/>
    <cellStyle name="Финансовый 5 2 2 5" xfId="1120"/>
    <cellStyle name="Финансовый 5 2 2 5 2" xfId="2098"/>
    <cellStyle name="Финансовый 5 2 2 5 3" xfId="3949"/>
    <cellStyle name="Финансовый 5 2 2 5 4" xfId="3950"/>
    <cellStyle name="Финансовый 5 2 2 6" xfId="2099"/>
    <cellStyle name="Финансовый 5 2 2 7" xfId="3951"/>
    <cellStyle name="Финансовый 5 2 2 8" xfId="3952"/>
    <cellStyle name="Финансовый 5 2 3" xfId="1121"/>
    <cellStyle name="Финансовый 5 2 3 2" xfId="1122"/>
    <cellStyle name="Финансовый 5 2 3 2 2" xfId="2100"/>
    <cellStyle name="Финансовый 5 2 3 2 3" xfId="3953"/>
    <cellStyle name="Финансовый 5 2 3 2 4" xfId="3954"/>
    <cellStyle name="Финансовый 5 2 3 3" xfId="1123"/>
    <cellStyle name="Финансовый 5 2 3 3 2" xfId="2101"/>
    <cellStyle name="Финансовый 5 2 3 3 3" xfId="3955"/>
    <cellStyle name="Финансовый 5 2 3 3 4" xfId="3956"/>
    <cellStyle name="Финансовый 5 2 3 4" xfId="2102"/>
    <cellStyle name="Финансовый 5 2 3 5" xfId="3957"/>
    <cellStyle name="Финансовый 5 2 3 6" xfId="3958"/>
    <cellStyle name="Финансовый 5 2 4" xfId="1124"/>
    <cellStyle name="Финансовый 5 2 4 2" xfId="2103"/>
    <cellStyle name="Финансовый 5 2 4 3" xfId="3959"/>
    <cellStyle name="Финансовый 5 2 4 4" xfId="3960"/>
    <cellStyle name="Финансовый 5 2 5" xfId="1125"/>
    <cellStyle name="Финансовый 5 2 5 2" xfId="2104"/>
    <cellStyle name="Финансовый 5 2 5 3" xfId="3961"/>
    <cellStyle name="Финансовый 5 2 5 4" xfId="3962"/>
    <cellStyle name="Финансовый 5 2 6" xfId="1126"/>
    <cellStyle name="Финансовый 5 2 6 2" xfId="2105"/>
    <cellStyle name="Финансовый 5 2 6 3" xfId="3963"/>
    <cellStyle name="Финансовый 5 2 6 4" xfId="3964"/>
    <cellStyle name="Финансовый 5 2 7" xfId="2106"/>
    <cellStyle name="Финансовый 5 2 8" xfId="3965"/>
    <cellStyle name="Финансовый 5 2 9" xfId="3966"/>
    <cellStyle name="Финансовый 5 3" xfId="144"/>
    <cellStyle name="Финансовый 6" xfId="145"/>
    <cellStyle name="Финансовый 6 2" xfId="146"/>
    <cellStyle name="Финансовый 6 2 10" xfId="3967"/>
    <cellStyle name="Финансовый 6 2 2" xfId="147"/>
    <cellStyle name="Финансовый 6 2 2 2" xfId="1127"/>
    <cellStyle name="Финансовый 6 2 2 2 2" xfId="1128"/>
    <cellStyle name="Финансовый 6 2 2 2 2 2" xfId="1129"/>
    <cellStyle name="Финансовый 6 2 2 2 2 2 2" xfId="2107"/>
    <cellStyle name="Финансовый 6 2 2 2 2 2 3" xfId="3968"/>
    <cellStyle name="Финансовый 6 2 2 2 2 2 4" xfId="3969"/>
    <cellStyle name="Финансовый 6 2 2 2 2 3" xfId="1130"/>
    <cellStyle name="Финансовый 6 2 2 2 2 3 2" xfId="2108"/>
    <cellStyle name="Финансовый 6 2 2 2 2 3 3" xfId="3970"/>
    <cellStyle name="Финансовый 6 2 2 2 2 3 4" xfId="3971"/>
    <cellStyle name="Финансовый 6 2 2 2 2 4" xfId="2109"/>
    <cellStyle name="Финансовый 6 2 2 2 2 5" xfId="3972"/>
    <cellStyle name="Финансовый 6 2 2 2 2 6" xfId="3973"/>
    <cellStyle name="Финансовый 6 2 2 2 3" xfId="1131"/>
    <cellStyle name="Финансовый 6 2 2 2 3 2" xfId="2110"/>
    <cellStyle name="Финансовый 6 2 2 2 3 3" xfId="3974"/>
    <cellStyle name="Финансовый 6 2 2 2 3 4" xfId="3975"/>
    <cellStyle name="Финансовый 6 2 2 2 4" xfId="1132"/>
    <cellStyle name="Финансовый 6 2 2 2 4 2" xfId="2111"/>
    <cellStyle name="Финансовый 6 2 2 2 4 3" xfId="3976"/>
    <cellStyle name="Финансовый 6 2 2 2 4 4" xfId="3977"/>
    <cellStyle name="Финансовый 6 2 2 2 5" xfId="1133"/>
    <cellStyle name="Финансовый 6 2 2 2 5 2" xfId="2112"/>
    <cellStyle name="Финансовый 6 2 2 2 5 3" xfId="3978"/>
    <cellStyle name="Финансовый 6 2 2 2 5 4" xfId="3979"/>
    <cellStyle name="Финансовый 6 2 2 2 6" xfId="2113"/>
    <cellStyle name="Финансовый 6 2 2 2 7" xfId="3980"/>
    <cellStyle name="Финансовый 6 2 2 2 8" xfId="3981"/>
    <cellStyle name="Финансовый 6 2 2 3" xfId="1134"/>
    <cellStyle name="Финансовый 6 2 2 3 2" xfId="1135"/>
    <cellStyle name="Финансовый 6 2 2 3 2 2" xfId="2114"/>
    <cellStyle name="Финансовый 6 2 2 3 2 3" xfId="3982"/>
    <cellStyle name="Финансовый 6 2 2 3 2 4" xfId="3983"/>
    <cellStyle name="Финансовый 6 2 2 3 3" xfId="1136"/>
    <cellStyle name="Финансовый 6 2 2 3 3 2" xfId="2115"/>
    <cellStyle name="Финансовый 6 2 2 3 3 3" xfId="3984"/>
    <cellStyle name="Финансовый 6 2 2 3 3 4" xfId="3985"/>
    <cellStyle name="Финансовый 6 2 2 3 4" xfId="2116"/>
    <cellStyle name="Финансовый 6 2 2 3 5" xfId="3986"/>
    <cellStyle name="Финансовый 6 2 2 3 6" xfId="3987"/>
    <cellStyle name="Финансовый 6 2 2 4" xfId="1137"/>
    <cellStyle name="Финансовый 6 2 2 4 2" xfId="2117"/>
    <cellStyle name="Финансовый 6 2 2 4 3" xfId="3988"/>
    <cellStyle name="Финансовый 6 2 2 4 4" xfId="3989"/>
    <cellStyle name="Финансовый 6 2 2 5" xfId="1138"/>
    <cellStyle name="Финансовый 6 2 2 5 2" xfId="2118"/>
    <cellStyle name="Финансовый 6 2 2 5 3" xfId="3990"/>
    <cellStyle name="Финансовый 6 2 2 5 4" xfId="3991"/>
    <cellStyle name="Финансовый 6 2 2 6" xfId="1139"/>
    <cellStyle name="Финансовый 6 2 2 6 2" xfId="2119"/>
    <cellStyle name="Финансовый 6 2 2 6 3" xfId="3992"/>
    <cellStyle name="Финансовый 6 2 2 6 4" xfId="3993"/>
    <cellStyle name="Финансовый 6 2 2 7" xfId="2120"/>
    <cellStyle name="Финансовый 6 2 2 8" xfId="3994"/>
    <cellStyle name="Финансовый 6 2 2 9" xfId="3995"/>
    <cellStyle name="Финансовый 6 2 3" xfId="1140"/>
    <cellStyle name="Финансовый 6 2 3 2" xfId="1141"/>
    <cellStyle name="Финансовый 6 2 3 2 2" xfId="1142"/>
    <cellStyle name="Финансовый 6 2 3 2 2 2" xfId="2121"/>
    <cellStyle name="Финансовый 6 2 3 2 2 3" xfId="3996"/>
    <cellStyle name="Финансовый 6 2 3 2 2 4" xfId="3997"/>
    <cellStyle name="Финансовый 6 2 3 2 3" xfId="1143"/>
    <cellStyle name="Финансовый 6 2 3 2 3 2" xfId="2122"/>
    <cellStyle name="Финансовый 6 2 3 2 3 3" xfId="3998"/>
    <cellStyle name="Финансовый 6 2 3 2 3 4" xfId="3999"/>
    <cellStyle name="Финансовый 6 2 3 2 4" xfId="2123"/>
    <cellStyle name="Финансовый 6 2 3 2 5" xfId="4000"/>
    <cellStyle name="Финансовый 6 2 3 2 6" xfId="4001"/>
    <cellStyle name="Финансовый 6 2 3 3" xfId="1144"/>
    <cellStyle name="Финансовый 6 2 3 3 2" xfId="2124"/>
    <cellStyle name="Финансовый 6 2 3 3 3" xfId="4002"/>
    <cellStyle name="Финансовый 6 2 3 3 4" xfId="4003"/>
    <cellStyle name="Финансовый 6 2 3 4" xfId="1145"/>
    <cellStyle name="Финансовый 6 2 3 4 2" xfId="2125"/>
    <cellStyle name="Финансовый 6 2 3 4 3" xfId="4004"/>
    <cellStyle name="Финансовый 6 2 3 4 4" xfId="4005"/>
    <cellStyle name="Финансовый 6 2 3 5" xfId="1146"/>
    <cellStyle name="Финансовый 6 2 3 5 2" xfId="2126"/>
    <cellStyle name="Финансовый 6 2 3 5 3" xfId="4006"/>
    <cellStyle name="Финансовый 6 2 3 5 4" xfId="4007"/>
    <cellStyle name="Финансовый 6 2 3 6" xfId="2127"/>
    <cellStyle name="Финансовый 6 2 3 7" xfId="4008"/>
    <cellStyle name="Финансовый 6 2 3 8" xfId="4009"/>
    <cellStyle name="Финансовый 6 2 4" xfId="1147"/>
    <cellStyle name="Финансовый 6 2 4 2" xfId="1148"/>
    <cellStyle name="Финансовый 6 2 4 2 2" xfId="2128"/>
    <cellStyle name="Финансовый 6 2 4 2 3" xfId="4010"/>
    <cellStyle name="Финансовый 6 2 4 2 4" xfId="4011"/>
    <cellStyle name="Финансовый 6 2 4 3" xfId="1149"/>
    <cellStyle name="Финансовый 6 2 4 3 2" xfId="2129"/>
    <cellStyle name="Финансовый 6 2 4 3 3" xfId="4012"/>
    <cellStyle name="Финансовый 6 2 4 3 4" xfId="4013"/>
    <cellStyle name="Финансовый 6 2 4 4" xfId="2130"/>
    <cellStyle name="Финансовый 6 2 4 5" xfId="4014"/>
    <cellStyle name="Финансовый 6 2 4 6" xfId="4015"/>
    <cellStyle name="Финансовый 6 2 5" xfId="1150"/>
    <cellStyle name="Финансовый 6 2 5 2" xfId="2131"/>
    <cellStyle name="Финансовый 6 2 5 3" xfId="4016"/>
    <cellStyle name="Финансовый 6 2 5 4" xfId="4017"/>
    <cellStyle name="Финансовый 6 2 6" xfId="1151"/>
    <cellStyle name="Финансовый 6 2 6 2" xfId="2132"/>
    <cellStyle name="Финансовый 6 2 6 3" xfId="4018"/>
    <cellStyle name="Финансовый 6 2 6 4" xfId="4019"/>
    <cellStyle name="Финансовый 6 2 7" xfId="1152"/>
    <cellStyle name="Финансовый 6 2 7 2" xfId="2133"/>
    <cellStyle name="Финансовый 6 2 7 3" xfId="4020"/>
    <cellStyle name="Финансовый 6 2 7 4" xfId="4021"/>
    <cellStyle name="Финансовый 6 2 8" xfId="2134"/>
    <cellStyle name="Финансовый 6 2 9" xfId="4022"/>
    <cellStyle name="Финансовый 6 3" xfId="148"/>
    <cellStyle name="Финансовый 6 3 2" xfId="1153"/>
    <cellStyle name="Финансовый 6 3 2 2" xfId="1154"/>
    <cellStyle name="Финансовый 6 3 2 2 2" xfId="1155"/>
    <cellStyle name="Финансовый 6 3 2 2 2 2" xfId="2135"/>
    <cellStyle name="Финансовый 6 3 2 2 2 3" xfId="4023"/>
    <cellStyle name="Финансовый 6 3 2 2 2 4" xfId="4024"/>
    <cellStyle name="Финансовый 6 3 2 2 3" xfId="1156"/>
    <cellStyle name="Финансовый 6 3 2 2 3 2" xfId="2136"/>
    <cellStyle name="Финансовый 6 3 2 2 3 3" xfId="4025"/>
    <cellStyle name="Финансовый 6 3 2 2 3 4" xfId="4026"/>
    <cellStyle name="Финансовый 6 3 2 2 4" xfId="2137"/>
    <cellStyle name="Финансовый 6 3 2 2 5" xfId="4027"/>
    <cellStyle name="Финансовый 6 3 2 2 6" xfId="4028"/>
    <cellStyle name="Финансовый 6 3 2 3" xfId="1157"/>
    <cellStyle name="Финансовый 6 3 2 3 2" xfId="2138"/>
    <cellStyle name="Финансовый 6 3 2 3 3" xfId="4029"/>
    <cellStyle name="Финансовый 6 3 2 3 4" xfId="4030"/>
    <cellStyle name="Финансовый 6 3 2 4" xfId="1158"/>
    <cellStyle name="Финансовый 6 3 2 4 2" xfId="2139"/>
    <cellStyle name="Финансовый 6 3 2 4 3" xfId="4031"/>
    <cellStyle name="Финансовый 6 3 2 4 4" xfId="4032"/>
    <cellStyle name="Финансовый 6 3 2 5" xfId="1159"/>
    <cellStyle name="Финансовый 6 3 2 5 2" xfId="2140"/>
    <cellStyle name="Финансовый 6 3 2 5 3" xfId="4033"/>
    <cellStyle name="Финансовый 6 3 2 5 4" xfId="4034"/>
    <cellStyle name="Финансовый 6 3 2 6" xfId="2141"/>
    <cellStyle name="Финансовый 6 3 2 7" xfId="4035"/>
    <cellStyle name="Финансовый 6 3 2 8" xfId="4036"/>
    <cellStyle name="Финансовый 6 3 3" xfId="1160"/>
    <cellStyle name="Финансовый 6 3 3 2" xfId="1161"/>
    <cellStyle name="Финансовый 6 3 3 2 2" xfId="2142"/>
    <cellStyle name="Финансовый 6 3 3 2 3" xfId="4037"/>
    <cellStyle name="Финансовый 6 3 3 2 4" xfId="4038"/>
    <cellStyle name="Финансовый 6 3 3 3" xfId="1162"/>
    <cellStyle name="Финансовый 6 3 3 3 2" xfId="2143"/>
    <cellStyle name="Финансовый 6 3 3 3 3" xfId="4039"/>
    <cellStyle name="Финансовый 6 3 3 3 4" xfId="4040"/>
    <cellStyle name="Финансовый 6 3 3 4" xfId="2144"/>
    <cellStyle name="Финансовый 6 3 3 5" xfId="4041"/>
    <cellStyle name="Финансовый 6 3 3 6" xfId="4042"/>
    <cellStyle name="Финансовый 6 3 4" xfId="1163"/>
    <cellStyle name="Финансовый 6 3 4 2" xfId="2145"/>
    <cellStyle name="Финансовый 6 3 4 3" xfId="4043"/>
    <cellStyle name="Финансовый 6 3 4 4" xfId="4044"/>
    <cellStyle name="Финансовый 6 3 5" xfId="1164"/>
    <cellStyle name="Финансовый 6 3 5 2" xfId="2146"/>
    <cellStyle name="Финансовый 6 3 5 3" xfId="4045"/>
    <cellStyle name="Финансовый 6 3 5 4" xfId="4046"/>
    <cellStyle name="Финансовый 6 3 6" xfId="1165"/>
    <cellStyle name="Финансовый 6 3 6 2" xfId="2147"/>
    <cellStyle name="Финансовый 6 3 6 3" xfId="4047"/>
    <cellStyle name="Финансовый 6 3 6 4" xfId="4048"/>
    <cellStyle name="Финансовый 6 3 7" xfId="2148"/>
    <cellStyle name="Финансовый 6 3 8" xfId="4049"/>
    <cellStyle name="Финансовый 6 3 9" xfId="4050"/>
    <cellStyle name="Финансовый 7" xfId="149"/>
    <cellStyle name="Финансовый 7 10" xfId="4051"/>
    <cellStyle name="Финансовый 7 2" xfId="150"/>
    <cellStyle name="Финансовый 7 2 2" xfId="1166"/>
    <cellStyle name="Финансовый 7 2 2 2" xfId="1167"/>
    <cellStyle name="Финансовый 7 2 2 2 2" xfId="1168"/>
    <cellStyle name="Финансовый 7 2 2 2 2 2" xfId="2149"/>
    <cellStyle name="Финансовый 7 2 2 2 2 3" xfId="4052"/>
    <cellStyle name="Финансовый 7 2 2 2 2 4" xfId="4053"/>
    <cellStyle name="Финансовый 7 2 2 2 3" xfId="1169"/>
    <cellStyle name="Финансовый 7 2 2 2 3 2" xfId="2150"/>
    <cellStyle name="Финансовый 7 2 2 2 3 3" xfId="4054"/>
    <cellStyle name="Финансовый 7 2 2 2 3 4" xfId="4055"/>
    <cellStyle name="Финансовый 7 2 2 2 4" xfId="2151"/>
    <cellStyle name="Финансовый 7 2 2 2 5" xfId="4056"/>
    <cellStyle name="Финансовый 7 2 2 2 6" xfId="4057"/>
    <cellStyle name="Финансовый 7 2 2 3" xfId="1170"/>
    <cellStyle name="Финансовый 7 2 2 3 2" xfId="2152"/>
    <cellStyle name="Финансовый 7 2 2 3 3" xfId="4058"/>
    <cellStyle name="Финансовый 7 2 2 3 4" xfId="4059"/>
    <cellStyle name="Финансовый 7 2 2 4" xfId="1171"/>
    <cellStyle name="Финансовый 7 2 2 4 2" xfId="2153"/>
    <cellStyle name="Финансовый 7 2 2 4 3" xfId="4060"/>
    <cellStyle name="Финансовый 7 2 2 4 4" xfId="4061"/>
    <cellStyle name="Финансовый 7 2 2 5" xfId="1172"/>
    <cellStyle name="Финансовый 7 2 2 5 2" xfId="2154"/>
    <cellStyle name="Финансовый 7 2 2 5 3" xfId="4062"/>
    <cellStyle name="Финансовый 7 2 2 5 4" xfId="4063"/>
    <cellStyle name="Финансовый 7 2 2 6" xfId="2155"/>
    <cellStyle name="Финансовый 7 2 2 7" xfId="4064"/>
    <cellStyle name="Финансовый 7 2 2 8" xfId="4065"/>
    <cellStyle name="Финансовый 7 2 3" xfId="1173"/>
    <cellStyle name="Финансовый 7 2 3 2" xfId="1174"/>
    <cellStyle name="Финансовый 7 2 3 2 2" xfId="2156"/>
    <cellStyle name="Финансовый 7 2 3 2 3" xfId="4066"/>
    <cellStyle name="Финансовый 7 2 3 2 4" xfId="4067"/>
    <cellStyle name="Финансовый 7 2 3 3" xfId="1175"/>
    <cellStyle name="Финансовый 7 2 3 3 2" xfId="2157"/>
    <cellStyle name="Финансовый 7 2 3 3 3" xfId="4068"/>
    <cellStyle name="Финансовый 7 2 3 3 4" xfId="4069"/>
    <cellStyle name="Финансовый 7 2 3 4" xfId="2158"/>
    <cellStyle name="Финансовый 7 2 3 5" xfId="4070"/>
    <cellStyle name="Финансовый 7 2 3 6" xfId="4071"/>
    <cellStyle name="Финансовый 7 2 4" xfId="1176"/>
    <cellStyle name="Финансовый 7 2 4 2" xfId="2159"/>
    <cellStyle name="Финансовый 7 2 4 3" xfId="4072"/>
    <cellStyle name="Финансовый 7 2 4 4" xfId="4073"/>
    <cellStyle name="Финансовый 7 2 5" xfId="1177"/>
    <cellStyle name="Финансовый 7 2 5 2" xfId="2160"/>
    <cellStyle name="Финансовый 7 2 5 3" xfId="4074"/>
    <cellStyle name="Финансовый 7 2 5 4" xfId="4075"/>
    <cellStyle name="Финансовый 7 2 6" xfId="1178"/>
    <cellStyle name="Финансовый 7 2 6 2" xfId="2161"/>
    <cellStyle name="Финансовый 7 2 6 3" xfId="4076"/>
    <cellStyle name="Финансовый 7 2 6 4" xfId="4077"/>
    <cellStyle name="Финансовый 7 2 7" xfId="2162"/>
    <cellStyle name="Финансовый 7 2 8" xfId="4078"/>
    <cellStyle name="Финансовый 7 2 9" xfId="4079"/>
    <cellStyle name="Финансовый 7 3" xfId="1179"/>
    <cellStyle name="Финансовый 7 3 2" xfId="1180"/>
    <cellStyle name="Финансовый 7 3 2 2" xfId="1181"/>
    <cellStyle name="Финансовый 7 3 2 2 2" xfId="2163"/>
    <cellStyle name="Финансовый 7 3 2 2 3" xfId="4080"/>
    <cellStyle name="Финансовый 7 3 2 2 4" xfId="4081"/>
    <cellStyle name="Финансовый 7 3 2 3" xfId="1182"/>
    <cellStyle name="Финансовый 7 3 2 3 2" xfId="2164"/>
    <cellStyle name="Финансовый 7 3 2 3 3" xfId="4082"/>
    <cellStyle name="Финансовый 7 3 2 3 4" xfId="4083"/>
    <cellStyle name="Финансовый 7 3 2 4" xfId="2165"/>
    <cellStyle name="Финансовый 7 3 2 5" xfId="4084"/>
    <cellStyle name="Финансовый 7 3 2 6" xfId="4085"/>
    <cellStyle name="Финансовый 7 3 3" xfId="1183"/>
    <cellStyle name="Финансовый 7 3 3 2" xfId="2166"/>
    <cellStyle name="Финансовый 7 3 3 3" xfId="4086"/>
    <cellStyle name="Финансовый 7 3 3 4" xfId="4087"/>
    <cellStyle name="Финансовый 7 3 4" xfId="1184"/>
    <cellStyle name="Финансовый 7 3 4 2" xfId="2167"/>
    <cellStyle name="Финансовый 7 3 4 3" xfId="4088"/>
    <cellStyle name="Финансовый 7 3 4 4" xfId="4089"/>
    <cellStyle name="Финансовый 7 3 5" xfId="1185"/>
    <cellStyle name="Финансовый 7 3 5 2" xfId="2168"/>
    <cellStyle name="Финансовый 7 3 5 3" xfId="4090"/>
    <cellStyle name="Финансовый 7 3 5 4" xfId="4091"/>
    <cellStyle name="Финансовый 7 3 6" xfId="2169"/>
    <cellStyle name="Финансовый 7 3 7" xfId="4092"/>
    <cellStyle name="Финансовый 7 3 8" xfId="4093"/>
    <cellStyle name="Финансовый 7 4" xfId="1186"/>
    <cellStyle name="Финансовый 7 4 2" xfId="1187"/>
    <cellStyle name="Финансовый 7 4 2 2" xfId="2170"/>
    <cellStyle name="Финансовый 7 4 2 3" xfId="4094"/>
    <cellStyle name="Финансовый 7 4 2 4" xfId="4095"/>
    <cellStyle name="Финансовый 7 4 3" xfId="1188"/>
    <cellStyle name="Финансовый 7 4 3 2" xfId="2171"/>
    <cellStyle name="Финансовый 7 4 3 3" xfId="4096"/>
    <cellStyle name="Финансовый 7 4 3 4" xfId="4097"/>
    <cellStyle name="Финансовый 7 4 4" xfId="2172"/>
    <cellStyle name="Финансовый 7 4 5" xfId="4098"/>
    <cellStyle name="Финансовый 7 4 6" xfId="4099"/>
    <cellStyle name="Финансовый 7 5" xfId="1189"/>
    <cellStyle name="Финансовый 7 5 2" xfId="2173"/>
    <cellStyle name="Финансовый 7 5 3" xfId="4100"/>
    <cellStyle name="Финансовый 7 5 4" xfId="4101"/>
    <cellStyle name="Финансовый 7 6" xfId="1190"/>
    <cellStyle name="Финансовый 7 6 2" xfId="2174"/>
    <cellStyle name="Финансовый 7 6 3" xfId="4102"/>
    <cellStyle name="Финансовый 7 6 4" xfId="4103"/>
    <cellStyle name="Финансовый 7 7" xfId="1191"/>
    <cellStyle name="Финансовый 7 7 2" xfId="2175"/>
    <cellStyle name="Финансовый 7 7 3" xfId="4104"/>
    <cellStyle name="Финансовый 7 7 4" xfId="4105"/>
    <cellStyle name="Финансовый 7 8" xfId="2176"/>
    <cellStyle name="Финансовый 7 9" xfId="4106"/>
    <cellStyle name="Финансовый 8" xfId="151"/>
    <cellStyle name="Финансовый 8 10" xfId="4107"/>
    <cellStyle name="Финансовый 8 2" xfId="152"/>
    <cellStyle name="Финансовый 8 2 2" xfId="1192"/>
    <cellStyle name="Финансовый 8 2 2 2" xfId="1193"/>
    <cellStyle name="Финансовый 8 2 2 2 2" xfId="1194"/>
    <cellStyle name="Финансовый 8 2 2 2 2 2" xfId="2177"/>
    <cellStyle name="Финансовый 8 2 2 2 2 3" xfId="4108"/>
    <cellStyle name="Финансовый 8 2 2 2 2 4" xfId="4109"/>
    <cellStyle name="Финансовый 8 2 2 2 3" xfId="1195"/>
    <cellStyle name="Финансовый 8 2 2 2 3 2" xfId="2178"/>
    <cellStyle name="Финансовый 8 2 2 2 3 3" xfId="4110"/>
    <cellStyle name="Финансовый 8 2 2 2 3 4" xfId="4111"/>
    <cellStyle name="Финансовый 8 2 2 2 4" xfId="2179"/>
    <cellStyle name="Финансовый 8 2 2 2 5" xfId="4112"/>
    <cellStyle name="Финансовый 8 2 2 2 6" xfId="4113"/>
    <cellStyle name="Финансовый 8 2 2 3" xfId="1196"/>
    <cellStyle name="Финансовый 8 2 2 3 2" xfId="2180"/>
    <cellStyle name="Финансовый 8 2 2 3 3" xfId="4114"/>
    <cellStyle name="Финансовый 8 2 2 3 4" xfId="4115"/>
    <cellStyle name="Финансовый 8 2 2 4" xfId="1197"/>
    <cellStyle name="Финансовый 8 2 2 4 2" xfId="2181"/>
    <cellStyle name="Финансовый 8 2 2 4 3" xfId="4116"/>
    <cellStyle name="Финансовый 8 2 2 4 4" xfId="4117"/>
    <cellStyle name="Финансовый 8 2 2 5" xfId="1198"/>
    <cellStyle name="Финансовый 8 2 2 5 2" xfId="2182"/>
    <cellStyle name="Финансовый 8 2 2 5 3" xfId="4118"/>
    <cellStyle name="Финансовый 8 2 2 5 4" xfId="4119"/>
    <cellStyle name="Финансовый 8 2 2 6" xfId="2183"/>
    <cellStyle name="Финансовый 8 2 2 7" xfId="4120"/>
    <cellStyle name="Финансовый 8 2 2 8" xfId="4121"/>
    <cellStyle name="Финансовый 8 2 3" xfId="1199"/>
    <cellStyle name="Финансовый 8 2 3 2" xfId="1200"/>
    <cellStyle name="Финансовый 8 2 3 2 2" xfId="2184"/>
    <cellStyle name="Финансовый 8 2 3 2 3" xfId="4122"/>
    <cellStyle name="Финансовый 8 2 3 2 4" xfId="4123"/>
    <cellStyle name="Финансовый 8 2 3 3" xfId="1201"/>
    <cellStyle name="Финансовый 8 2 3 3 2" xfId="2185"/>
    <cellStyle name="Финансовый 8 2 3 3 3" xfId="4124"/>
    <cellStyle name="Финансовый 8 2 3 3 4" xfId="4125"/>
    <cellStyle name="Финансовый 8 2 3 4" xfId="2186"/>
    <cellStyle name="Финансовый 8 2 3 5" xfId="4126"/>
    <cellStyle name="Финансовый 8 2 3 6" xfId="4127"/>
    <cellStyle name="Финансовый 8 2 4" xfId="1202"/>
    <cellStyle name="Финансовый 8 2 4 2" xfId="2187"/>
    <cellStyle name="Финансовый 8 2 4 3" xfId="4128"/>
    <cellStyle name="Финансовый 8 2 4 4" xfId="4129"/>
    <cellStyle name="Финансовый 8 2 5" xfId="1203"/>
    <cellStyle name="Финансовый 8 2 5 2" xfId="2188"/>
    <cellStyle name="Финансовый 8 2 5 3" xfId="4130"/>
    <cellStyle name="Финансовый 8 2 5 4" xfId="4131"/>
    <cellStyle name="Финансовый 8 2 6" xfId="1204"/>
    <cellStyle name="Финансовый 8 2 6 2" xfId="2189"/>
    <cellStyle name="Финансовый 8 2 6 3" xfId="4132"/>
    <cellStyle name="Финансовый 8 2 6 4" xfId="4133"/>
    <cellStyle name="Финансовый 8 2 7" xfId="2190"/>
    <cellStyle name="Финансовый 8 2 8" xfId="4134"/>
    <cellStyle name="Финансовый 8 2 9" xfId="4135"/>
    <cellStyle name="Финансовый 8 3" xfId="1205"/>
    <cellStyle name="Финансовый 8 3 2" xfId="1206"/>
    <cellStyle name="Финансовый 8 3 2 2" xfId="1207"/>
    <cellStyle name="Финансовый 8 3 2 2 2" xfId="2191"/>
    <cellStyle name="Финансовый 8 3 2 2 3" xfId="4136"/>
    <cellStyle name="Финансовый 8 3 2 2 4" xfId="4137"/>
    <cellStyle name="Финансовый 8 3 2 3" xfId="1208"/>
    <cellStyle name="Финансовый 8 3 2 3 2" xfId="2192"/>
    <cellStyle name="Финансовый 8 3 2 3 3" xfId="4138"/>
    <cellStyle name="Финансовый 8 3 2 3 4" xfId="4139"/>
    <cellStyle name="Финансовый 8 3 2 4" xfId="2193"/>
    <cellStyle name="Финансовый 8 3 2 5" xfId="4140"/>
    <cellStyle name="Финансовый 8 3 2 6" xfId="4141"/>
    <cellStyle name="Финансовый 8 3 3" xfId="1209"/>
    <cellStyle name="Финансовый 8 3 3 2" xfId="2194"/>
    <cellStyle name="Финансовый 8 3 3 3" xfId="4142"/>
    <cellStyle name="Финансовый 8 3 3 4" xfId="4143"/>
    <cellStyle name="Финансовый 8 3 4" xfId="1210"/>
    <cellStyle name="Финансовый 8 3 4 2" xfId="2195"/>
    <cellStyle name="Финансовый 8 3 4 3" xfId="4144"/>
    <cellStyle name="Финансовый 8 3 4 4" xfId="4145"/>
    <cellStyle name="Финансовый 8 3 5" xfId="1211"/>
    <cellStyle name="Финансовый 8 3 5 2" xfId="2196"/>
    <cellStyle name="Финансовый 8 3 5 3" xfId="4146"/>
    <cellStyle name="Финансовый 8 3 5 4" xfId="4147"/>
    <cellStyle name="Финансовый 8 3 6" xfId="2197"/>
    <cellStyle name="Финансовый 8 3 7" xfId="4148"/>
    <cellStyle name="Финансовый 8 3 8" xfId="4149"/>
    <cellStyle name="Финансовый 8 4" xfId="1212"/>
    <cellStyle name="Финансовый 8 4 2" xfId="1213"/>
    <cellStyle name="Финансовый 8 4 2 2" xfId="2198"/>
    <cellStyle name="Финансовый 8 4 2 3" xfId="4150"/>
    <cellStyle name="Финансовый 8 4 2 4" xfId="4151"/>
    <cellStyle name="Финансовый 8 4 3" xfId="1214"/>
    <cellStyle name="Финансовый 8 4 3 2" xfId="2199"/>
    <cellStyle name="Финансовый 8 4 3 3" xfId="4152"/>
    <cellStyle name="Финансовый 8 4 3 4" xfId="4153"/>
    <cellStyle name="Финансовый 8 4 4" xfId="2200"/>
    <cellStyle name="Финансовый 8 4 5" xfId="4154"/>
    <cellStyle name="Финансовый 8 4 6" xfId="4155"/>
    <cellStyle name="Финансовый 8 5" xfId="1215"/>
    <cellStyle name="Финансовый 8 5 2" xfId="2201"/>
    <cellStyle name="Финансовый 8 5 3" xfId="4156"/>
    <cellStyle name="Финансовый 8 5 4" xfId="4157"/>
    <cellStyle name="Финансовый 8 6" xfId="1216"/>
    <cellStyle name="Финансовый 8 6 2" xfId="2202"/>
    <cellStyle name="Финансовый 8 6 3" xfId="4158"/>
    <cellStyle name="Финансовый 8 6 4" xfId="4159"/>
    <cellStyle name="Финансовый 8 7" xfId="1217"/>
    <cellStyle name="Финансовый 8 7 2" xfId="2203"/>
    <cellStyle name="Финансовый 8 7 3" xfId="4160"/>
    <cellStyle name="Финансовый 8 7 4" xfId="4161"/>
    <cellStyle name="Финансовый 8 8" xfId="2204"/>
    <cellStyle name="Финансовый 8 9" xfId="4162"/>
    <cellStyle name="Финансовый 9" xfId="153"/>
    <cellStyle name="Финансовый 9 2" xfId="1218"/>
    <cellStyle name="Финансовый 9 2 2" xfId="1219"/>
    <cellStyle name="Финансовый 9 2 2 2" xfId="1220"/>
    <cellStyle name="Финансовый 9 2 2 2 2" xfId="2205"/>
    <cellStyle name="Финансовый 9 2 2 2 3" xfId="4163"/>
    <cellStyle name="Финансовый 9 2 2 2 4" xfId="4164"/>
    <cellStyle name="Финансовый 9 2 2 3" xfId="1221"/>
    <cellStyle name="Финансовый 9 2 2 3 2" xfId="2206"/>
    <cellStyle name="Финансовый 9 2 2 3 3" xfId="4165"/>
    <cellStyle name="Финансовый 9 2 2 3 4" xfId="4166"/>
    <cellStyle name="Финансовый 9 2 2 4" xfId="2207"/>
    <cellStyle name="Финансовый 9 2 2 5" xfId="4167"/>
    <cellStyle name="Финансовый 9 2 2 6" xfId="4168"/>
    <cellStyle name="Финансовый 9 2 3" xfId="1222"/>
    <cellStyle name="Финансовый 9 2 3 2" xfId="2208"/>
    <cellStyle name="Финансовый 9 2 3 3" xfId="4169"/>
    <cellStyle name="Финансовый 9 2 3 4" xfId="4170"/>
    <cellStyle name="Финансовый 9 2 4" xfId="1223"/>
    <cellStyle name="Финансовый 9 2 4 2" xfId="2209"/>
    <cellStyle name="Финансовый 9 2 4 3" xfId="4171"/>
    <cellStyle name="Финансовый 9 2 4 4" xfId="4172"/>
    <cellStyle name="Финансовый 9 2 5" xfId="1224"/>
    <cellStyle name="Финансовый 9 2 5 2" xfId="2210"/>
    <cellStyle name="Финансовый 9 2 5 3" xfId="4173"/>
    <cellStyle name="Финансовый 9 2 5 4" xfId="4174"/>
    <cellStyle name="Финансовый 9 2 6" xfId="2211"/>
    <cellStyle name="Финансовый 9 2 7" xfId="4175"/>
    <cellStyle name="Финансовый 9 2 8" xfId="4176"/>
    <cellStyle name="Финансовый 9 3" xfId="1225"/>
    <cellStyle name="Финансовый 9 3 2" xfId="1226"/>
    <cellStyle name="Финансовый 9 3 2 2" xfId="2212"/>
    <cellStyle name="Финансовый 9 3 2 3" xfId="4177"/>
    <cellStyle name="Финансовый 9 3 2 4" xfId="4178"/>
    <cellStyle name="Финансовый 9 3 3" xfId="1227"/>
    <cellStyle name="Финансовый 9 3 3 2" xfId="2213"/>
    <cellStyle name="Финансовый 9 3 3 3" xfId="4179"/>
    <cellStyle name="Финансовый 9 3 3 4" xfId="4180"/>
    <cellStyle name="Финансовый 9 3 4" xfId="2214"/>
    <cellStyle name="Финансовый 9 3 5" xfId="4181"/>
    <cellStyle name="Финансовый 9 3 6" xfId="4182"/>
    <cellStyle name="Финансовый 9 4" xfId="1228"/>
    <cellStyle name="Финансовый 9 4 2" xfId="2215"/>
    <cellStyle name="Финансовый 9 4 3" xfId="4183"/>
    <cellStyle name="Финансовый 9 4 4" xfId="4184"/>
    <cellStyle name="Финансовый 9 5" xfId="1229"/>
    <cellStyle name="Финансовый 9 5 2" xfId="2216"/>
    <cellStyle name="Финансовый 9 5 3" xfId="4185"/>
    <cellStyle name="Финансовый 9 5 4" xfId="4186"/>
    <cellStyle name="Финансовый 9 6" xfId="1230"/>
    <cellStyle name="Финансовый 9 6 2" xfId="2217"/>
    <cellStyle name="Финансовый 9 6 3" xfId="4187"/>
    <cellStyle name="Финансовый 9 6 4" xfId="4188"/>
    <cellStyle name="Финансовый 9 7" xfId="2218"/>
    <cellStyle name="Финансовый 9 8" xfId="4189"/>
    <cellStyle name="Финансовый 9 9" xfId="4190"/>
    <cellStyle name="Хороший 2" xfId="1231"/>
    <cellStyle name="ܘ_x0008_" xfId="154"/>
    <cellStyle name="ܛ_x0008_" xfId="155"/>
    <cellStyle name="㐀കܒ_x0008_" xfId="1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a\share\Documents%20and%20Settings\Admin\&#1052;&#1086;&#1080;%20&#1076;&#1086;&#1082;&#1091;&#1084;&#1077;&#1085;&#1090;&#1099;\&#1047;&#1072;&#1075;&#1088;&#1091;&#1079;&#1082;&#1080;\2012%20%20%20&#1075;&#1086;&#1076;%20&#1086;&#1073;&#1098;&#1105;&#1084;&#1099;%20&#1079;&#1072;&#1082;&#1091;&#1087;&#1086;&#1082;%20&#1073;&#1077;&#1079;%20&#1046;&#1050;&#10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-4.KOLPRUO\Desktop\&#1086;&#1074;&#1079;%204%20&#1082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a\d\DOCUME~1\Fenix\LOCALS~1\Temp\&#1055;&#1088;&#1080;&#1083;&#1086;&#1078;&#1077;&#1085;&#1080;&#1077;%20&#8470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айга"/>
      <sheetName val="Ягодное"/>
      <sheetName val="Сайга"/>
      <sheetName val="Дружный"/>
      <sheetName val="Центральный"/>
      <sheetName val="Лисица"/>
      <sheetName val="руо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ДОУ 3"/>
      <sheetName val="ДОУ 9"/>
      <sheetName val="ДОУ 14"/>
      <sheetName val="ДОУ 19"/>
      <sheetName val="ДОУ 20"/>
      <sheetName val="Золотой"/>
      <sheetName val="Чаж ДОУ"/>
      <sheetName val="Озер ДОУ"/>
      <sheetName val="СОШ2"/>
      <sheetName val="СОШ4"/>
      <sheetName val="СОШ5"/>
      <sheetName val="СОШ7"/>
      <sheetName val="ТСОШ"/>
      <sheetName val="ЧСОШ"/>
      <sheetName val="ОзСОШ"/>
      <sheetName val="Саровка"/>
      <sheetName val="НовосСОШ"/>
      <sheetName val="Маракса"/>
      <sheetName val="Куржино"/>
      <sheetName val="Копыловка"/>
      <sheetName val="Ст-Кор"/>
      <sheetName val="Дальнее"/>
      <sheetName val="Инкино"/>
      <sheetName val="Новогорное"/>
      <sheetName val="Лист12"/>
      <sheetName val="друж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D8">
            <v>21</v>
          </cell>
        </row>
        <row r="46">
          <cell r="C46">
            <v>20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"/>
      <sheetName val="Вспомогательный"/>
      <sheetName val="дружный"/>
      <sheetName val="НовосСОШ"/>
      <sheetName val="СФР"/>
      <sheetName val="Диспетчер"/>
      <sheetName val="гр5(о)"/>
      <sheetName val="прогноз_1"/>
      <sheetName val="Лист1"/>
    </sheetNames>
    <sheetDataSet>
      <sheetData sheetId="0" refreshError="1"/>
      <sheetData sheetId="1">
        <row r="3">
          <cell r="B3" t="str">
            <v>Агинский Бурятский автономный округ</v>
          </cell>
          <cell r="F3" t="str">
            <v>2007 год</v>
          </cell>
        </row>
        <row r="4">
          <cell r="B4" t="str">
            <v>Алтайский край</v>
          </cell>
          <cell r="F4" t="str">
            <v>2008 год</v>
          </cell>
        </row>
        <row r="5">
          <cell r="B5" t="str">
            <v>Амурская область</v>
          </cell>
        </row>
        <row r="6">
          <cell r="B6" t="str">
            <v>Архангельская область</v>
          </cell>
        </row>
        <row r="7">
          <cell r="B7" t="str">
            <v>Астраханская область</v>
          </cell>
        </row>
        <row r="8">
          <cell r="B8" t="str">
            <v>Белгородская область</v>
          </cell>
        </row>
        <row r="9">
          <cell r="B9" t="str">
            <v>Брянская область</v>
          </cell>
        </row>
        <row r="10">
          <cell r="B10" t="str">
            <v>Владимирская область</v>
          </cell>
        </row>
        <row r="11">
          <cell r="B11" t="str">
            <v>Волгоградская область</v>
          </cell>
        </row>
        <row r="12">
          <cell r="B12" t="str">
            <v>Вологодская область</v>
          </cell>
        </row>
        <row r="13">
          <cell r="B13" t="str">
            <v>Воронежская область</v>
          </cell>
        </row>
        <row r="14">
          <cell r="B14" t="str">
            <v>г.Москва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Корякский автономный округ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 - 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Таймырский (Долгано-Ненецкий) автономный округ</v>
          </cell>
        </row>
        <row r="73">
          <cell r="B73" t="str">
            <v>Тамбовская область</v>
          </cell>
        </row>
        <row r="74">
          <cell r="B74" t="str">
            <v>Тверская область</v>
          </cell>
        </row>
        <row r="75">
          <cell r="B75" t="str">
            <v>Томская область</v>
          </cell>
        </row>
        <row r="76">
          <cell r="B76" t="str">
            <v>Тульская область</v>
          </cell>
        </row>
        <row r="77">
          <cell r="B77" t="str">
            <v>Тюменская область</v>
          </cell>
        </row>
        <row r="78">
          <cell r="B78" t="str">
            <v>Удмуртская Республика</v>
          </cell>
        </row>
        <row r="79">
          <cell r="B79" t="str">
            <v>Ульяновская область</v>
          </cell>
        </row>
        <row r="80">
          <cell r="B80" t="str">
            <v>Усть-Ордынский Бурятский автономный округ</v>
          </cell>
        </row>
        <row r="81">
          <cell r="B81" t="str">
            <v>Хабаровский край</v>
          </cell>
        </row>
        <row r="82">
          <cell r="B82" t="str">
            <v>Ханты-Мансийский автономный округ</v>
          </cell>
        </row>
        <row r="83">
          <cell r="B83" t="str">
            <v>Челябинская область</v>
          </cell>
        </row>
        <row r="84">
          <cell r="B84" t="str">
            <v>Чеченская Республика</v>
          </cell>
        </row>
        <row r="85">
          <cell r="B85" t="str">
            <v>Читинская область</v>
          </cell>
        </row>
        <row r="86">
          <cell r="B86" t="str">
            <v>Чувашская Республика</v>
          </cell>
        </row>
        <row r="87">
          <cell r="B87" t="str">
            <v>Чукотский автономный округ</v>
          </cell>
        </row>
        <row r="88">
          <cell r="B88" t="str">
            <v>Эвенкийский автономный округ</v>
          </cell>
        </row>
        <row r="89">
          <cell r="B89" t="str">
            <v>Ямало-Ненецкий автономный округ</v>
          </cell>
        </row>
        <row r="90">
          <cell r="B90" t="str">
            <v>Ярославская область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G27"/>
  <sheetViews>
    <sheetView tabSelected="1" view="pageBreakPreview" topLeftCell="A13" zoomScale="85" zoomScaleNormal="110" zoomScaleSheetLayoutView="85" workbookViewId="0">
      <selection activeCell="X8" sqref="X8"/>
    </sheetView>
  </sheetViews>
  <sheetFormatPr defaultColWidth="9.85546875" defaultRowHeight="15.75" x14ac:dyDescent="0.25"/>
  <cols>
    <col min="1" max="1" width="46.5703125" style="1" customWidth="1"/>
    <col min="2" max="2" width="8.42578125" style="8" customWidth="1"/>
    <col min="3" max="3" width="8.7109375" style="8" customWidth="1"/>
    <col min="4" max="5" width="8.28515625" style="8" customWidth="1"/>
    <col min="6" max="8" width="7.140625" style="8" customWidth="1"/>
    <col min="9" max="9" width="8.5703125" style="8" customWidth="1"/>
    <col min="10" max="10" width="10.140625" style="8" bestFit="1" customWidth="1"/>
    <col min="11" max="19" width="10" style="13" hidden="1" customWidth="1"/>
    <col min="20" max="20" width="8" style="9" hidden="1" customWidth="1"/>
    <col min="21" max="23" width="8.42578125" style="1" bestFit="1" customWidth="1"/>
    <col min="24" max="24" width="8.85546875" style="1" customWidth="1"/>
    <col min="25" max="25" width="8.140625" style="10" customWidth="1"/>
    <col min="26" max="26" width="8.42578125" style="1" customWidth="1"/>
    <col min="27" max="27" width="8.42578125" style="1" bestFit="1" customWidth="1"/>
    <col min="28" max="28" width="8.28515625" style="1" customWidth="1"/>
    <col min="29" max="29" width="9.85546875" style="10"/>
    <col min="30" max="31" width="9.85546875" style="1" customWidth="1"/>
    <col min="32" max="16384" width="9.85546875" style="1"/>
  </cols>
  <sheetData>
    <row r="1" spans="1:33" ht="35.25" customHeight="1" x14ac:dyDescent="0.25">
      <c r="A1" s="41" t="s">
        <v>39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</row>
    <row r="2" spans="1:3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1"/>
      <c r="L2" s="11"/>
      <c r="M2" s="11"/>
      <c r="N2" s="11"/>
      <c r="O2" s="11"/>
      <c r="P2" s="11"/>
      <c r="Q2" s="11"/>
      <c r="R2" s="11"/>
      <c r="S2" s="11"/>
      <c r="T2" s="3"/>
      <c r="U2" s="2"/>
      <c r="V2" s="2"/>
      <c r="W2" s="2"/>
      <c r="X2" s="2"/>
      <c r="Y2" s="2"/>
      <c r="Z2" s="2"/>
      <c r="AA2" s="2"/>
      <c r="AB2" s="2"/>
      <c r="AC2" s="48" t="s">
        <v>0</v>
      </c>
      <c r="AD2" s="48"/>
      <c r="AE2" s="48"/>
    </row>
    <row r="3" spans="1:33" x14ac:dyDescent="0.25">
      <c r="A3" s="38" t="s">
        <v>2</v>
      </c>
      <c r="B3" s="42" t="s">
        <v>15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  <c r="AD3" s="42"/>
      <c r="AE3" s="44"/>
    </row>
    <row r="4" spans="1:33" s="4" customFormat="1" ht="27.75" customHeight="1" x14ac:dyDescent="0.25">
      <c r="A4" s="38"/>
      <c r="B4" s="38" t="s">
        <v>3</v>
      </c>
      <c r="C4" s="38"/>
      <c r="D4" s="38"/>
      <c r="E4" s="38"/>
      <c r="F4" s="38" t="s">
        <v>4</v>
      </c>
      <c r="G4" s="38"/>
      <c r="H4" s="38"/>
      <c r="I4" s="38"/>
      <c r="J4" s="38" t="s">
        <v>14</v>
      </c>
      <c r="K4" s="47" t="s">
        <v>3</v>
      </c>
      <c r="L4" s="47"/>
      <c r="M4" s="47"/>
      <c r="N4" s="47"/>
      <c r="O4" s="47" t="s">
        <v>4</v>
      </c>
      <c r="P4" s="47"/>
      <c r="Q4" s="47"/>
      <c r="R4" s="47"/>
      <c r="S4" s="45">
        <v>2024</v>
      </c>
      <c r="T4" s="39" t="s">
        <v>5</v>
      </c>
      <c r="U4" s="38" t="s">
        <v>17</v>
      </c>
      <c r="V4" s="38"/>
      <c r="W4" s="38"/>
      <c r="X4" s="38"/>
      <c r="Y4" s="38" t="s">
        <v>18</v>
      </c>
      <c r="Z4" s="38"/>
      <c r="AA4" s="38"/>
      <c r="AB4" s="38"/>
      <c r="AC4" s="39" t="s">
        <v>12</v>
      </c>
      <c r="AD4" s="39" t="s">
        <v>13</v>
      </c>
      <c r="AE4" s="38" t="s">
        <v>16</v>
      </c>
    </row>
    <row r="5" spans="1:33" s="4" customFormat="1" ht="27" customHeight="1" x14ac:dyDescent="0.25">
      <c r="A5" s="38"/>
      <c r="B5" s="5" t="s">
        <v>6</v>
      </c>
      <c r="C5" s="5" t="s">
        <v>7</v>
      </c>
      <c r="D5" s="5" t="s">
        <v>8</v>
      </c>
      <c r="E5" s="23" t="s">
        <v>9</v>
      </c>
      <c r="F5" s="5" t="s">
        <v>10</v>
      </c>
      <c r="G5" s="5" t="s">
        <v>7</v>
      </c>
      <c r="H5" s="5" t="s">
        <v>8</v>
      </c>
      <c r="I5" s="23" t="s">
        <v>9</v>
      </c>
      <c r="J5" s="38"/>
      <c r="K5" s="12" t="s">
        <v>6</v>
      </c>
      <c r="L5" s="12" t="s">
        <v>7</v>
      </c>
      <c r="M5" s="12" t="s">
        <v>8</v>
      </c>
      <c r="N5" s="12" t="s">
        <v>9</v>
      </c>
      <c r="O5" s="12" t="s">
        <v>10</v>
      </c>
      <c r="P5" s="12" t="s">
        <v>7</v>
      </c>
      <c r="Q5" s="12" t="s">
        <v>8</v>
      </c>
      <c r="R5" s="12" t="s">
        <v>9</v>
      </c>
      <c r="S5" s="46"/>
      <c r="T5" s="40"/>
      <c r="U5" s="5" t="s">
        <v>10</v>
      </c>
      <c r="V5" s="5" t="s">
        <v>7</v>
      </c>
      <c r="W5" s="5" t="s">
        <v>8</v>
      </c>
      <c r="X5" s="5" t="s">
        <v>9</v>
      </c>
      <c r="Y5" s="21" t="s">
        <v>10</v>
      </c>
      <c r="Z5" s="5" t="s">
        <v>7</v>
      </c>
      <c r="AA5" s="5" t="s">
        <v>8</v>
      </c>
      <c r="AB5" s="5" t="s">
        <v>9</v>
      </c>
      <c r="AC5" s="40"/>
      <c r="AD5" s="40"/>
      <c r="AE5" s="38"/>
    </row>
    <row r="6" spans="1:33" s="4" customFormat="1" ht="34.5" customHeight="1" x14ac:dyDescent="0.25">
      <c r="A6" s="37" t="s">
        <v>19</v>
      </c>
      <c r="B6" s="15"/>
      <c r="C6" s="15"/>
      <c r="D6" s="15"/>
      <c r="E6" s="36">
        <f>B6+C6+D6</f>
        <v>0</v>
      </c>
      <c r="F6" s="15"/>
      <c r="G6" s="15">
        <v>2.7</v>
      </c>
      <c r="H6" s="15">
        <v>2</v>
      </c>
      <c r="I6" s="36">
        <f>F6+G6+H6</f>
        <v>4.7</v>
      </c>
      <c r="J6" s="36">
        <f>E6+I6</f>
        <v>4.7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1.7000000000000002</v>
      </c>
      <c r="R6" s="16">
        <v>1.7000000000000002</v>
      </c>
      <c r="S6" s="17">
        <v>1.7000000000000002</v>
      </c>
      <c r="T6" s="18">
        <v>0.29999999999999982</v>
      </c>
      <c r="U6" s="22"/>
      <c r="V6" s="25"/>
      <c r="W6" s="25"/>
      <c r="X6" s="25">
        <f>U6+V6+W6</f>
        <v>0</v>
      </c>
      <c r="Y6" s="27"/>
      <c r="Z6" s="25">
        <v>13.5</v>
      </c>
      <c r="AA6" s="25">
        <v>12</v>
      </c>
      <c r="AB6" s="36">
        <f>Y6+Z6+AA6</f>
        <v>25.5</v>
      </c>
      <c r="AC6" s="19">
        <v>398.5</v>
      </c>
      <c r="AD6" s="20">
        <f>AC6</f>
        <v>398.5</v>
      </c>
      <c r="AE6" s="20">
        <f>AC6</f>
        <v>398.5</v>
      </c>
      <c r="AF6" s="1"/>
      <c r="AG6" s="1"/>
    </row>
    <row r="7" spans="1:33" s="4" customFormat="1" ht="34.5" customHeight="1" x14ac:dyDescent="0.25">
      <c r="A7" s="37" t="s">
        <v>20</v>
      </c>
      <c r="B7" s="15">
        <v>1</v>
      </c>
      <c r="C7" s="15">
        <v>1.7</v>
      </c>
      <c r="D7" s="15">
        <v>0.7</v>
      </c>
      <c r="E7" s="36">
        <f t="shared" ref="E7:E26" si="0">B7+C7+D7</f>
        <v>3.4000000000000004</v>
      </c>
      <c r="F7" s="15"/>
      <c r="G7" s="15">
        <v>0.7</v>
      </c>
      <c r="H7" s="15">
        <v>2</v>
      </c>
      <c r="I7" s="36">
        <f t="shared" ref="I7:I26" si="1">F7+G7+H7</f>
        <v>2.7</v>
      </c>
      <c r="J7" s="36">
        <f t="shared" ref="J7:J26" si="2">E7+I7</f>
        <v>6.1000000000000005</v>
      </c>
      <c r="K7" s="16">
        <v>3</v>
      </c>
      <c r="L7" s="16">
        <v>0</v>
      </c>
      <c r="M7" s="16">
        <v>3</v>
      </c>
      <c r="N7" s="16">
        <v>6</v>
      </c>
      <c r="O7" s="16">
        <v>1</v>
      </c>
      <c r="P7" s="16">
        <v>1</v>
      </c>
      <c r="Q7" s="16">
        <v>1</v>
      </c>
      <c r="R7" s="16">
        <v>3</v>
      </c>
      <c r="S7" s="17">
        <v>9</v>
      </c>
      <c r="T7" s="18">
        <v>-3.5999999999999996</v>
      </c>
      <c r="U7" s="22">
        <v>2</v>
      </c>
      <c r="V7" s="25">
        <v>5.0999999999999996</v>
      </c>
      <c r="W7" s="25">
        <v>2.8</v>
      </c>
      <c r="X7" s="25">
        <f t="shared" ref="X7:X26" si="3">U7+V7+W7</f>
        <v>9.8999999999999986</v>
      </c>
      <c r="Y7" s="27"/>
      <c r="Z7" s="25">
        <v>3.5</v>
      </c>
      <c r="AA7" s="25">
        <v>12</v>
      </c>
      <c r="AB7" s="36">
        <f t="shared" ref="AB7:AB26" si="4">Y7+Z7+AA7</f>
        <v>15.5</v>
      </c>
      <c r="AC7" s="19">
        <v>396.9</v>
      </c>
      <c r="AD7" s="20">
        <f t="shared" ref="AD7:AD26" si="5">AC7</f>
        <v>396.9</v>
      </c>
      <c r="AE7" s="20">
        <f t="shared" ref="AE7:AE26" si="6">AC7</f>
        <v>396.9</v>
      </c>
      <c r="AF7" s="1"/>
      <c r="AG7" s="1"/>
    </row>
    <row r="8" spans="1:33" s="4" customFormat="1" ht="34.5" customHeight="1" x14ac:dyDescent="0.25">
      <c r="A8" s="37" t="s">
        <v>21</v>
      </c>
      <c r="B8" s="15"/>
      <c r="C8" s="15"/>
      <c r="D8" s="15"/>
      <c r="E8" s="36">
        <f t="shared" si="0"/>
        <v>0</v>
      </c>
      <c r="F8" s="15">
        <v>1.3</v>
      </c>
      <c r="G8" s="15">
        <v>2</v>
      </c>
      <c r="H8" s="15">
        <v>0.7</v>
      </c>
      <c r="I8" s="36">
        <f t="shared" si="1"/>
        <v>4</v>
      </c>
      <c r="J8" s="36">
        <f t="shared" si="2"/>
        <v>4</v>
      </c>
      <c r="K8" s="16">
        <v>0</v>
      </c>
      <c r="L8" s="16">
        <v>0</v>
      </c>
      <c r="M8" s="16">
        <v>0</v>
      </c>
      <c r="N8" s="16">
        <v>0</v>
      </c>
      <c r="O8" s="16">
        <v>0.7</v>
      </c>
      <c r="P8" s="16">
        <v>0</v>
      </c>
      <c r="Q8" s="16">
        <v>1.7000000000000002</v>
      </c>
      <c r="R8" s="16">
        <v>2.4000000000000004</v>
      </c>
      <c r="S8" s="17">
        <v>2.4000000000000004</v>
      </c>
      <c r="T8" s="18">
        <v>1.8999999999999995</v>
      </c>
      <c r="U8" s="22"/>
      <c r="V8" s="25"/>
      <c r="W8" s="25"/>
      <c r="X8" s="25">
        <f t="shared" si="3"/>
        <v>0</v>
      </c>
      <c r="Y8" s="27">
        <v>5.2</v>
      </c>
      <c r="Z8" s="25">
        <v>10</v>
      </c>
      <c r="AA8" s="25">
        <v>4.2</v>
      </c>
      <c r="AB8" s="36">
        <f t="shared" si="4"/>
        <v>19.399999999999999</v>
      </c>
      <c r="AC8" s="19">
        <v>303.2</v>
      </c>
      <c r="AD8" s="20">
        <f t="shared" si="5"/>
        <v>303.2</v>
      </c>
      <c r="AE8" s="20">
        <f t="shared" si="6"/>
        <v>303.2</v>
      </c>
      <c r="AF8" s="7"/>
      <c r="AG8" s="7"/>
    </row>
    <row r="9" spans="1:33" s="4" customFormat="1" ht="34.5" customHeight="1" x14ac:dyDescent="0.25">
      <c r="A9" s="37" t="s">
        <v>22</v>
      </c>
      <c r="B9" s="15"/>
      <c r="C9" s="15"/>
      <c r="D9" s="15"/>
      <c r="E9" s="36">
        <f t="shared" si="0"/>
        <v>0</v>
      </c>
      <c r="F9" s="15">
        <v>1</v>
      </c>
      <c r="G9" s="15">
        <v>1.7</v>
      </c>
      <c r="H9" s="15">
        <v>0.7</v>
      </c>
      <c r="I9" s="36">
        <f t="shared" si="1"/>
        <v>3.4000000000000004</v>
      </c>
      <c r="J9" s="36">
        <f t="shared" si="2"/>
        <v>3.4000000000000004</v>
      </c>
      <c r="K9" s="16">
        <v>0</v>
      </c>
      <c r="L9" s="16">
        <v>0</v>
      </c>
      <c r="M9" s="16">
        <v>0</v>
      </c>
      <c r="N9" s="16">
        <v>0</v>
      </c>
      <c r="O9" s="16">
        <v>2</v>
      </c>
      <c r="P9" s="16">
        <v>1</v>
      </c>
      <c r="Q9" s="16">
        <v>2.4</v>
      </c>
      <c r="R9" s="16">
        <v>5.4</v>
      </c>
      <c r="S9" s="17">
        <v>5.4</v>
      </c>
      <c r="T9" s="18">
        <v>0.29999999999999982</v>
      </c>
      <c r="U9" s="22"/>
      <c r="V9" s="25"/>
      <c r="W9" s="25"/>
      <c r="X9" s="25">
        <f t="shared" si="3"/>
        <v>0</v>
      </c>
      <c r="Y9" s="27">
        <v>4</v>
      </c>
      <c r="Z9" s="25">
        <v>8.5</v>
      </c>
      <c r="AA9" s="25">
        <v>4.2</v>
      </c>
      <c r="AB9" s="36">
        <f t="shared" si="4"/>
        <v>16.7</v>
      </c>
      <c r="AC9" s="19">
        <v>261</v>
      </c>
      <c r="AD9" s="20">
        <f t="shared" si="5"/>
        <v>261</v>
      </c>
      <c r="AE9" s="20">
        <f t="shared" si="6"/>
        <v>261</v>
      </c>
      <c r="AF9" s="7"/>
      <c r="AG9" s="7"/>
    </row>
    <row r="10" spans="1:33" s="4" customFormat="1" ht="34.5" customHeight="1" x14ac:dyDescent="0.25">
      <c r="A10" s="37" t="s">
        <v>23</v>
      </c>
      <c r="B10" s="15"/>
      <c r="C10" s="15"/>
      <c r="D10" s="15"/>
      <c r="E10" s="36">
        <f t="shared" si="0"/>
        <v>0</v>
      </c>
      <c r="F10" s="15">
        <v>2.2999999999999998</v>
      </c>
      <c r="G10" s="15">
        <v>1.3</v>
      </c>
      <c r="H10" s="15">
        <v>2.2999999999999998</v>
      </c>
      <c r="I10" s="36">
        <f t="shared" si="1"/>
        <v>5.8999999999999995</v>
      </c>
      <c r="J10" s="36">
        <f t="shared" si="2"/>
        <v>5.8999999999999995</v>
      </c>
      <c r="K10" s="16">
        <v>0</v>
      </c>
      <c r="L10" s="16">
        <v>0</v>
      </c>
      <c r="M10" s="16">
        <v>0</v>
      </c>
      <c r="N10" s="16">
        <v>0</v>
      </c>
      <c r="O10" s="16">
        <v>1</v>
      </c>
      <c r="P10" s="16">
        <v>0.4</v>
      </c>
      <c r="Q10" s="16">
        <v>2</v>
      </c>
      <c r="R10" s="16">
        <v>3.4</v>
      </c>
      <c r="S10" s="17">
        <v>3.4</v>
      </c>
      <c r="T10" s="18">
        <v>3.9</v>
      </c>
      <c r="U10" s="22"/>
      <c r="V10" s="25"/>
      <c r="W10" s="25"/>
      <c r="X10" s="25">
        <f t="shared" si="3"/>
        <v>0</v>
      </c>
      <c r="Y10" s="27">
        <v>9.1999999999999993</v>
      </c>
      <c r="Z10" s="25">
        <v>6.5</v>
      </c>
      <c r="AA10" s="25">
        <v>13.8</v>
      </c>
      <c r="AB10" s="36">
        <f t="shared" si="4"/>
        <v>29.5</v>
      </c>
      <c r="AC10" s="19">
        <v>461</v>
      </c>
      <c r="AD10" s="20">
        <f t="shared" si="5"/>
        <v>461</v>
      </c>
      <c r="AE10" s="20">
        <f t="shared" si="6"/>
        <v>461</v>
      </c>
      <c r="AF10" s="1"/>
      <c r="AG10" s="1"/>
    </row>
    <row r="11" spans="1:33" s="4" customFormat="1" ht="34.5" customHeight="1" x14ac:dyDescent="0.25">
      <c r="A11" s="37" t="s">
        <v>24</v>
      </c>
      <c r="B11" s="15"/>
      <c r="C11" s="15"/>
      <c r="D11" s="15"/>
      <c r="E11" s="36">
        <f t="shared" si="0"/>
        <v>0</v>
      </c>
      <c r="F11" s="15"/>
      <c r="G11" s="15">
        <v>2</v>
      </c>
      <c r="H11" s="15">
        <v>2.2999999999999998</v>
      </c>
      <c r="I11" s="36">
        <f t="shared" si="1"/>
        <v>4.3</v>
      </c>
      <c r="J11" s="36">
        <f t="shared" si="2"/>
        <v>4.3</v>
      </c>
      <c r="K11" s="16">
        <v>0</v>
      </c>
      <c r="L11" s="16">
        <v>0</v>
      </c>
      <c r="M11" s="16">
        <v>0</v>
      </c>
      <c r="N11" s="16">
        <v>0</v>
      </c>
      <c r="O11" s="16">
        <v>2</v>
      </c>
      <c r="P11" s="16">
        <v>1</v>
      </c>
      <c r="Q11" s="16">
        <v>2</v>
      </c>
      <c r="R11" s="16">
        <v>5</v>
      </c>
      <c r="S11" s="17">
        <v>5</v>
      </c>
      <c r="T11" s="18">
        <v>-0.70000000000000018</v>
      </c>
      <c r="U11" s="22"/>
      <c r="V11" s="25"/>
      <c r="W11" s="25"/>
      <c r="X11" s="25">
        <f t="shared" si="3"/>
        <v>0</v>
      </c>
      <c r="Y11" s="27"/>
      <c r="Z11" s="25">
        <v>10</v>
      </c>
      <c r="AA11" s="25">
        <v>13.8</v>
      </c>
      <c r="AB11" s="36">
        <f t="shared" si="4"/>
        <v>23.8</v>
      </c>
      <c r="AC11" s="19">
        <v>371.9</v>
      </c>
      <c r="AD11" s="20">
        <f t="shared" si="5"/>
        <v>371.9</v>
      </c>
      <c r="AE11" s="20">
        <f t="shared" si="6"/>
        <v>371.9</v>
      </c>
      <c r="AF11" s="1"/>
      <c r="AG11" s="1"/>
    </row>
    <row r="12" spans="1:33" s="4" customFormat="1" ht="34.5" customHeight="1" x14ac:dyDescent="0.25">
      <c r="A12" s="37" t="s">
        <v>25</v>
      </c>
      <c r="B12" s="15"/>
      <c r="C12" s="15"/>
      <c r="D12" s="15"/>
      <c r="E12" s="36">
        <f t="shared" si="0"/>
        <v>0</v>
      </c>
      <c r="F12" s="15">
        <v>1.3</v>
      </c>
      <c r="G12" s="15">
        <v>1.3</v>
      </c>
      <c r="H12" s="15">
        <v>0.7</v>
      </c>
      <c r="I12" s="36">
        <f t="shared" si="1"/>
        <v>3.3</v>
      </c>
      <c r="J12" s="36">
        <f t="shared" si="2"/>
        <v>3.3</v>
      </c>
      <c r="K12" s="16">
        <v>0</v>
      </c>
      <c r="L12" s="16">
        <v>0</v>
      </c>
      <c r="M12" s="16">
        <v>0</v>
      </c>
      <c r="N12" s="16">
        <v>0</v>
      </c>
      <c r="O12" s="16">
        <v>2.4</v>
      </c>
      <c r="P12" s="16">
        <v>0.7</v>
      </c>
      <c r="Q12" s="16">
        <v>1.4000000000000001</v>
      </c>
      <c r="R12" s="16">
        <v>4.5</v>
      </c>
      <c r="S12" s="17">
        <v>4.5</v>
      </c>
      <c r="T12" s="18">
        <v>-1.2000000000000002</v>
      </c>
      <c r="U12" s="22"/>
      <c r="V12" s="25"/>
      <c r="W12" s="25"/>
      <c r="X12" s="25">
        <f t="shared" si="3"/>
        <v>0</v>
      </c>
      <c r="Y12" s="27">
        <v>5.2</v>
      </c>
      <c r="Z12" s="25">
        <v>6.5</v>
      </c>
      <c r="AA12" s="25">
        <v>4.2</v>
      </c>
      <c r="AB12" s="36">
        <f t="shared" si="4"/>
        <v>15.899999999999999</v>
      </c>
      <c r="AC12" s="19">
        <v>248.5</v>
      </c>
      <c r="AD12" s="20">
        <f t="shared" si="5"/>
        <v>248.5</v>
      </c>
      <c r="AE12" s="20">
        <f t="shared" si="6"/>
        <v>248.5</v>
      </c>
      <c r="AF12" s="1"/>
      <c r="AG12" s="1"/>
    </row>
    <row r="13" spans="1:33" s="4" customFormat="1" ht="34.5" customHeight="1" x14ac:dyDescent="0.25">
      <c r="A13" s="37" t="s">
        <v>26</v>
      </c>
      <c r="B13" s="15">
        <v>2</v>
      </c>
      <c r="C13" s="15">
        <v>1.3</v>
      </c>
      <c r="D13" s="15">
        <v>7.3</v>
      </c>
      <c r="E13" s="36">
        <f t="shared" si="0"/>
        <v>10.6</v>
      </c>
      <c r="F13" s="15">
        <v>1.3</v>
      </c>
      <c r="G13" s="15">
        <v>1.3</v>
      </c>
      <c r="H13" s="15">
        <v>1</v>
      </c>
      <c r="I13" s="36">
        <f t="shared" si="1"/>
        <v>3.6</v>
      </c>
      <c r="J13" s="36">
        <f t="shared" si="2"/>
        <v>14.2</v>
      </c>
      <c r="K13" s="16">
        <v>5.6999999999999993</v>
      </c>
      <c r="L13" s="16">
        <v>4.3999999999999995</v>
      </c>
      <c r="M13" s="16">
        <v>8.4</v>
      </c>
      <c r="N13" s="16">
        <v>18.5</v>
      </c>
      <c r="O13" s="16">
        <v>1.7000000000000002</v>
      </c>
      <c r="P13" s="16">
        <v>0</v>
      </c>
      <c r="Q13" s="16">
        <v>1.7000000000000002</v>
      </c>
      <c r="R13" s="16">
        <v>3.4000000000000004</v>
      </c>
      <c r="S13" s="17">
        <v>21.9</v>
      </c>
      <c r="T13" s="18">
        <v>-3.5</v>
      </c>
      <c r="U13" s="22">
        <v>4</v>
      </c>
      <c r="V13" s="25">
        <v>3.9</v>
      </c>
      <c r="W13" s="25">
        <v>29.2</v>
      </c>
      <c r="X13" s="25">
        <f t="shared" si="3"/>
        <v>37.1</v>
      </c>
      <c r="Y13" s="27">
        <v>5.2</v>
      </c>
      <c r="Z13" s="25">
        <v>6.5</v>
      </c>
      <c r="AA13" s="25">
        <v>6</v>
      </c>
      <c r="AB13" s="36">
        <f t="shared" si="4"/>
        <v>17.7</v>
      </c>
      <c r="AC13" s="19">
        <v>856.2</v>
      </c>
      <c r="AD13" s="20">
        <f t="shared" si="5"/>
        <v>856.2</v>
      </c>
      <c r="AE13" s="20">
        <f t="shared" si="6"/>
        <v>856.2</v>
      </c>
      <c r="AF13" s="1"/>
      <c r="AG13" s="1"/>
    </row>
    <row r="14" spans="1:33" s="4" customFormat="1" ht="34.5" customHeight="1" x14ac:dyDescent="0.25">
      <c r="A14" s="37" t="s">
        <v>27</v>
      </c>
      <c r="B14" s="15"/>
      <c r="C14" s="15"/>
      <c r="D14" s="15"/>
      <c r="E14" s="36">
        <f t="shared" si="0"/>
        <v>0</v>
      </c>
      <c r="F14" s="15">
        <v>1.3</v>
      </c>
      <c r="G14" s="15">
        <v>0.3</v>
      </c>
      <c r="H14" s="15">
        <v>1.3</v>
      </c>
      <c r="I14" s="36">
        <f t="shared" si="1"/>
        <v>2.9000000000000004</v>
      </c>
      <c r="J14" s="36">
        <f t="shared" si="2"/>
        <v>2.9000000000000004</v>
      </c>
      <c r="K14" s="16">
        <v>0</v>
      </c>
      <c r="L14" s="16">
        <v>0</v>
      </c>
      <c r="M14" s="16">
        <v>0</v>
      </c>
      <c r="N14" s="16">
        <v>0</v>
      </c>
      <c r="O14" s="16">
        <v>0.7</v>
      </c>
      <c r="P14" s="16">
        <v>0.7</v>
      </c>
      <c r="Q14" s="16">
        <v>0.7</v>
      </c>
      <c r="R14" s="16">
        <v>2.0999999999999996</v>
      </c>
      <c r="S14" s="17">
        <v>2.0999999999999996</v>
      </c>
      <c r="T14" s="18">
        <v>-9.9999999999999645E-2</v>
      </c>
      <c r="U14" s="22"/>
      <c r="V14" s="25"/>
      <c r="W14" s="25"/>
      <c r="X14" s="25">
        <f t="shared" si="3"/>
        <v>0</v>
      </c>
      <c r="Y14" s="27">
        <v>5.2</v>
      </c>
      <c r="Z14" s="25">
        <v>1.5</v>
      </c>
      <c r="AA14" s="25">
        <v>7.8</v>
      </c>
      <c r="AB14" s="36">
        <f t="shared" si="4"/>
        <v>14.5</v>
      </c>
      <c r="AC14" s="19">
        <v>226.6</v>
      </c>
      <c r="AD14" s="20">
        <f t="shared" si="5"/>
        <v>226.6</v>
      </c>
      <c r="AE14" s="20">
        <f t="shared" si="6"/>
        <v>226.6</v>
      </c>
      <c r="AF14" s="1"/>
      <c r="AG14" s="1"/>
    </row>
    <row r="15" spans="1:33" s="4" customFormat="1" ht="34.5" customHeight="1" x14ac:dyDescent="0.25">
      <c r="A15" s="37" t="s">
        <v>28</v>
      </c>
      <c r="B15" s="15"/>
      <c r="C15" s="15"/>
      <c r="D15" s="15"/>
      <c r="E15" s="36">
        <f t="shared" si="0"/>
        <v>0</v>
      </c>
      <c r="F15" s="15"/>
      <c r="G15" s="15">
        <v>2</v>
      </c>
      <c r="H15" s="15">
        <v>0.7</v>
      </c>
      <c r="I15" s="36">
        <f t="shared" si="1"/>
        <v>2.7</v>
      </c>
      <c r="J15" s="36">
        <f t="shared" si="2"/>
        <v>2.7</v>
      </c>
      <c r="K15" s="16">
        <v>0</v>
      </c>
      <c r="L15" s="16">
        <v>0</v>
      </c>
      <c r="M15" s="16">
        <v>0</v>
      </c>
      <c r="N15" s="16">
        <v>0</v>
      </c>
      <c r="O15" s="16">
        <v>2.4</v>
      </c>
      <c r="P15" s="16">
        <v>2.7</v>
      </c>
      <c r="Q15" s="16">
        <v>2.7</v>
      </c>
      <c r="R15" s="16">
        <v>7.8</v>
      </c>
      <c r="S15" s="17">
        <v>7.8</v>
      </c>
      <c r="T15" s="18">
        <v>-4.2</v>
      </c>
      <c r="U15" s="22"/>
      <c r="V15" s="25"/>
      <c r="W15" s="25"/>
      <c r="X15" s="25">
        <f t="shared" si="3"/>
        <v>0</v>
      </c>
      <c r="Y15" s="27"/>
      <c r="Z15" s="25">
        <v>10</v>
      </c>
      <c r="AA15" s="25">
        <v>4.2</v>
      </c>
      <c r="AB15" s="36">
        <f t="shared" si="4"/>
        <v>14.2</v>
      </c>
      <c r="AC15" s="19">
        <v>221.9</v>
      </c>
      <c r="AD15" s="20">
        <f t="shared" si="5"/>
        <v>221.9</v>
      </c>
      <c r="AE15" s="20">
        <f t="shared" si="6"/>
        <v>221.9</v>
      </c>
      <c r="AF15" s="1"/>
      <c r="AG15" s="1"/>
    </row>
    <row r="16" spans="1:33" s="4" customFormat="1" ht="34.5" customHeight="1" x14ac:dyDescent="0.25">
      <c r="A16" s="37" t="s">
        <v>29</v>
      </c>
      <c r="B16" s="15"/>
      <c r="C16" s="15"/>
      <c r="D16" s="15"/>
      <c r="E16" s="36">
        <f t="shared" si="0"/>
        <v>0</v>
      </c>
      <c r="F16" s="15">
        <v>4</v>
      </c>
      <c r="G16" s="15">
        <v>2</v>
      </c>
      <c r="H16" s="15">
        <v>5</v>
      </c>
      <c r="I16" s="36">
        <f t="shared" si="1"/>
        <v>11</v>
      </c>
      <c r="J16" s="36">
        <f t="shared" si="2"/>
        <v>11</v>
      </c>
      <c r="K16" s="16">
        <v>0</v>
      </c>
      <c r="L16" s="16">
        <v>0</v>
      </c>
      <c r="M16" s="16">
        <v>0</v>
      </c>
      <c r="N16" s="16">
        <v>0</v>
      </c>
      <c r="O16" s="16">
        <v>4</v>
      </c>
      <c r="P16" s="16">
        <v>6</v>
      </c>
      <c r="Q16" s="16">
        <v>3</v>
      </c>
      <c r="R16" s="16">
        <v>13</v>
      </c>
      <c r="S16" s="17">
        <v>13</v>
      </c>
      <c r="T16" s="18">
        <v>0.69999999999999929</v>
      </c>
      <c r="U16" s="22"/>
      <c r="V16" s="25"/>
      <c r="W16" s="25"/>
      <c r="X16" s="25">
        <f t="shared" si="3"/>
        <v>0</v>
      </c>
      <c r="Y16" s="27">
        <v>16</v>
      </c>
      <c r="Z16" s="25">
        <v>10</v>
      </c>
      <c r="AA16" s="25">
        <v>30</v>
      </c>
      <c r="AB16" s="36">
        <f t="shared" si="4"/>
        <v>56</v>
      </c>
      <c r="AC16" s="19">
        <v>875</v>
      </c>
      <c r="AD16" s="20">
        <f t="shared" si="5"/>
        <v>875</v>
      </c>
      <c r="AE16" s="20">
        <f t="shared" si="6"/>
        <v>875</v>
      </c>
      <c r="AF16" s="1"/>
      <c r="AG16" s="1"/>
    </row>
    <row r="17" spans="1:33" s="4" customFormat="1" ht="34.5" customHeight="1" x14ac:dyDescent="0.25">
      <c r="A17" s="37" t="s">
        <v>30</v>
      </c>
      <c r="B17" s="15"/>
      <c r="C17" s="15"/>
      <c r="D17" s="15"/>
      <c r="E17" s="36">
        <f t="shared" si="0"/>
        <v>0</v>
      </c>
      <c r="F17" s="15"/>
      <c r="G17" s="15">
        <v>0.7</v>
      </c>
      <c r="H17" s="15">
        <v>1.7</v>
      </c>
      <c r="I17" s="36">
        <f t="shared" si="1"/>
        <v>2.4</v>
      </c>
      <c r="J17" s="36">
        <f t="shared" si="2"/>
        <v>2.4</v>
      </c>
      <c r="K17" s="16">
        <v>0</v>
      </c>
      <c r="L17" s="16">
        <v>0</v>
      </c>
      <c r="M17" s="16">
        <v>0</v>
      </c>
      <c r="N17" s="16">
        <v>0</v>
      </c>
      <c r="O17" s="16">
        <v>2</v>
      </c>
      <c r="P17" s="16">
        <v>0</v>
      </c>
      <c r="Q17" s="16">
        <v>3.4</v>
      </c>
      <c r="R17" s="16">
        <v>5.4</v>
      </c>
      <c r="S17" s="17">
        <v>5.4</v>
      </c>
      <c r="T17" s="18">
        <v>0.59999999999999964</v>
      </c>
      <c r="U17" s="22"/>
      <c r="V17" s="25"/>
      <c r="W17" s="25"/>
      <c r="X17" s="25">
        <f t="shared" si="3"/>
        <v>0</v>
      </c>
      <c r="Y17" s="27"/>
      <c r="Z17" s="25">
        <v>3.5</v>
      </c>
      <c r="AA17" s="25">
        <v>10.199999999999999</v>
      </c>
      <c r="AB17" s="36">
        <f t="shared" si="4"/>
        <v>13.7</v>
      </c>
      <c r="AC17" s="19">
        <v>214.1</v>
      </c>
      <c r="AD17" s="20">
        <f t="shared" si="5"/>
        <v>214.1</v>
      </c>
      <c r="AE17" s="20">
        <f t="shared" si="6"/>
        <v>214.1</v>
      </c>
      <c r="AF17" s="1"/>
      <c r="AG17" s="1"/>
    </row>
    <row r="18" spans="1:33" s="4" customFormat="1" ht="34.5" customHeight="1" x14ac:dyDescent="0.25">
      <c r="A18" s="37" t="s">
        <v>31</v>
      </c>
      <c r="B18" s="15"/>
      <c r="C18" s="15"/>
      <c r="D18" s="15"/>
      <c r="E18" s="36">
        <f t="shared" si="0"/>
        <v>0</v>
      </c>
      <c r="F18" s="15"/>
      <c r="G18" s="15"/>
      <c r="H18" s="15"/>
      <c r="I18" s="36">
        <f t="shared" si="1"/>
        <v>0</v>
      </c>
      <c r="J18" s="36">
        <f t="shared" si="2"/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0.7</v>
      </c>
      <c r="R18" s="16">
        <v>0.7</v>
      </c>
      <c r="S18" s="17">
        <v>0.7</v>
      </c>
      <c r="T18" s="18">
        <v>-0.7</v>
      </c>
      <c r="U18" s="26"/>
      <c r="V18" s="24"/>
      <c r="W18" s="24"/>
      <c r="X18" s="25">
        <f t="shared" si="3"/>
        <v>0</v>
      </c>
      <c r="Y18" s="28"/>
      <c r="Z18" s="24"/>
      <c r="AA18" s="24"/>
      <c r="AB18" s="36">
        <f t="shared" si="4"/>
        <v>0</v>
      </c>
      <c r="AC18" s="19"/>
      <c r="AD18" s="20">
        <f t="shared" si="5"/>
        <v>0</v>
      </c>
      <c r="AE18" s="20">
        <f t="shared" si="6"/>
        <v>0</v>
      </c>
      <c r="AF18" s="1"/>
      <c r="AG18" s="1"/>
    </row>
    <row r="19" spans="1:33" s="4" customFormat="1" ht="34.5" customHeight="1" x14ac:dyDescent="0.25">
      <c r="A19" s="37" t="s">
        <v>32</v>
      </c>
      <c r="B19" s="15"/>
      <c r="C19" s="15"/>
      <c r="D19" s="15"/>
      <c r="E19" s="36">
        <f t="shared" si="0"/>
        <v>0</v>
      </c>
      <c r="F19" s="15">
        <v>16.7</v>
      </c>
      <c r="G19" s="15">
        <v>18.3</v>
      </c>
      <c r="H19" s="15">
        <v>16.7</v>
      </c>
      <c r="I19" s="36">
        <f t="shared" si="1"/>
        <v>51.7</v>
      </c>
      <c r="J19" s="36">
        <f t="shared" si="2"/>
        <v>51.7</v>
      </c>
      <c r="K19" s="16">
        <v>0</v>
      </c>
      <c r="L19" s="16">
        <v>0</v>
      </c>
      <c r="M19" s="16">
        <v>0</v>
      </c>
      <c r="N19" s="16">
        <v>0</v>
      </c>
      <c r="O19" s="16">
        <v>14.7</v>
      </c>
      <c r="P19" s="16">
        <v>19</v>
      </c>
      <c r="Q19" s="16">
        <v>22.700000000000003</v>
      </c>
      <c r="R19" s="16">
        <v>56.400000000000006</v>
      </c>
      <c r="S19" s="17">
        <v>56.400000000000006</v>
      </c>
      <c r="T19" s="18">
        <v>-10.800000000000004</v>
      </c>
      <c r="U19" s="22"/>
      <c r="V19" s="25"/>
      <c r="W19" s="25"/>
      <c r="X19" s="25">
        <f>U19+V19+W19</f>
        <v>0</v>
      </c>
      <c r="Y19" s="27">
        <v>66.8</v>
      </c>
      <c r="Z19" s="25">
        <v>91.5</v>
      </c>
      <c r="AA19" s="25">
        <v>100.2</v>
      </c>
      <c r="AB19" s="36">
        <f>Y19+Z19+AA19</f>
        <v>258.5</v>
      </c>
      <c r="AC19" s="19">
        <v>4038.9</v>
      </c>
      <c r="AD19" s="20">
        <f t="shared" si="5"/>
        <v>4038.9</v>
      </c>
      <c r="AE19" s="20">
        <f t="shared" si="6"/>
        <v>4038.9</v>
      </c>
      <c r="AF19" s="1"/>
      <c r="AG19" s="1"/>
    </row>
    <row r="20" spans="1:33" s="4" customFormat="1" ht="34.5" customHeight="1" x14ac:dyDescent="0.25">
      <c r="A20" s="37" t="s">
        <v>33</v>
      </c>
      <c r="B20" s="15"/>
      <c r="C20" s="15"/>
      <c r="D20" s="15"/>
      <c r="E20" s="36">
        <f t="shared" si="0"/>
        <v>0</v>
      </c>
      <c r="F20" s="15">
        <v>0.3</v>
      </c>
      <c r="G20" s="15"/>
      <c r="H20" s="15"/>
      <c r="I20" s="36">
        <f t="shared" si="1"/>
        <v>0.3</v>
      </c>
      <c r="J20" s="36">
        <f t="shared" si="2"/>
        <v>0.3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1.7000000000000002</v>
      </c>
      <c r="R20" s="16">
        <v>1.7000000000000002</v>
      </c>
      <c r="S20" s="17">
        <v>1.7000000000000002</v>
      </c>
      <c r="T20" s="18">
        <v>0.29999999999999982</v>
      </c>
      <c r="U20" s="22"/>
      <c r="V20" s="25"/>
      <c r="W20" s="25"/>
      <c r="X20" s="25">
        <f>U20+V20+W20</f>
        <v>0</v>
      </c>
      <c r="Y20" s="27">
        <v>1.2</v>
      </c>
      <c r="Z20" s="25"/>
      <c r="AA20" s="25"/>
      <c r="AB20" s="36">
        <f>Y20+Z20+AA20</f>
        <v>1.2</v>
      </c>
      <c r="AC20" s="19">
        <v>18.8</v>
      </c>
      <c r="AD20" s="20">
        <f t="shared" si="5"/>
        <v>18.8</v>
      </c>
      <c r="AE20" s="20">
        <f t="shared" si="6"/>
        <v>18.8</v>
      </c>
      <c r="AF20" s="1"/>
      <c r="AG20" s="1"/>
    </row>
    <row r="21" spans="1:33" s="4" customFormat="1" ht="34.5" customHeight="1" x14ac:dyDescent="0.25">
      <c r="A21" s="37" t="s">
        <v>34</v>
      </c>
      <c r="B21" s="15"/>
      <c r="C21" s="15"/>
      <c r="D21" s="15"/>
      <c r="E21" s="36">
        <f t="shared" si="0"/>
        <v>0</v>
      </c>
      <c r="F21" s="15">
        <v>1.3</v>
      </c>
      <c r="G21" s="15">
        <v>1.3</v>
      </c>
      <c r="H21" s="15">
        <v>4.7</v>
      </c>
      <c r="I21" s="36">
        <f t="shared" si="1"/>
        <v>7.3000000000000007</v>
      </c>
      <c r="J21" s="36">
        <f t="shared" si="2"/>
        <v>7.3000000000000007</v>
      </c>
      <c r="K21" s="16">
        <v>0</v>
      </c>
      <c r="L21" s="16">
        <v>0</v>
      </c>
      <c r="M21" s="16">
        <v>0</v>
      </c>
      <c r="N21" s="16">
        <v>0</v>
      </c>
      <c r="O21" s="16">
        <v>3</v>
      </c>
      <c r="P21" s="16">
        <v>2.4</v>
      </c>
      <c r="Q21" s="16">
        <v>0</v>
      </c>
      <c r="R21" s="16">
        <v>5.4</v>
      </c>
      <c r="S21" s="17">
        <v>5.4</v>
      </c>
      <c r="T21" s="18">
        <v>1</v>
      </c>
      <c r="U21" s="22"/>
      <c r="V21" s="25"/>
      <c r="W21" s="25"/>
      <c r="X21" s="25">
        <f>U21+V21+W21</f>
        <v>0</v>
      </c>
      <c r="Y21" s="27">
        <v>5.2</v>
      </c>
      <c r="Z21" s="25">
        <v>6.5</v>
      </c>
      <c r="AA21" s="25">
        <v>28.2</v>
      </c>
      <c r="AB21" s="36">
        <f>Y21+Z21+AA21</f>
        <v>39.9</v>
      </c>
      <c r="AC21" s="19">
        <v>623.4</v>
      </c>
      <c r="AD21" s="20">
        <f t="shared" si="5"/>
        <v>623.4</v>
      </c>
      <c r="AE21" s="20">
        <f t="shared" si="6"/>
        <v>623.4</v>
      </c>
      <c r="AF21" s="1"/>
      <c r="AG21" s="1"/>
    </row>
    <row r="22" spans="1:33" s="4" customFormat="1" ht="34.5" customHeight="1" x14ac:dyDescent="0.25">
      <c r="A22" s="37" t="s">
        <v>35</v>
      </c>
      <c r="B22" s="15">
        <v>2</v>
      </c>
      <c r="C22" s="15">
        <v>1.3</v>
      </c>
      <c r="D22" s="15">
        <v>1.7</v>
      </c>
      <c r="E22" s="36">
        <f t="shared" si="0"/>
        <v>5</v>
      </c>
      <c r="F22" s="15"/>
      <c r="G22" s="15"/>
      <c r="H22" s="15"/>
      <c r="I22" s="36">
        <f t="shared" si="1"/>
        <v>0</v>
      </c>
      <c r="J22" s="36">
        <f t="shared" si="2"/>
        <v>5</v>
      </c>
      <c r="K22" s="16">
        <v>4</v>
      </c>
      <c r="L22" s="16">
        <v>2.7</v>
      </c>
      <c r="M22" s="16">
        <v>1.4000000000000001</v>
      </c>
      <c r="N22" s="16">
        <v>8.1</v>
      </c>
      <c r="O22" s="16">
        <v>0</v>
      </c>
      <c r="P22" s="16">
        <v>0</v>
      </c>
      <c r="Q22" s="16">
        <v>0</v>
      </c>
      <c r="R22" s="16">
        <v>0</v>
      </c>
      <c r="S22" s="17">
        <v>8.1</v>
      </c>
      <c r="T22" s="18">
        <v>2.9000000000000004</v>
      </c>
      <c r="U22" s="22">
        <v>4</v>
      </c>
      <c r="V22" s="25">
        <v>3.9</v>
      </c>
      <c r="W22" s="25">
        <v>6.8</v>
      </c>
      <c r="X22" s="25">
        <f>U22+V22+W22</f>
        <v>14.7</v>
      </c>
      <c r="Y22" s="27"/>
      <c r="Z22" s="25"/>
      <c r="AA22" s="25"/>
      <c r="AB22" s="36">
        <f>Y22+Z22+AA22</f>
        <v>0</v>
      </c>
      <c r="AC22" s="19">
        <v>12647.7</v>
      </c>
      <c r="AD22" s="20">
        <f t="shared" si="5"/>
        <v>12647.7</v>
      </c>
      <c r="AE22" s="20">
        <f t="shared" si="6"/>
        <v>12647.7</v>
      </c>
      <c r="AF22" s="1"/>
      <c r="AG22" s="1"/>
    </row>
    <row r="23" spans="1:33" s="4" customFormat="1" ht="34.5" customHeight="1" x14ac:dyDescent="0.25">
      <c r="A23" s="37" t="s">
        <v>36</v>
      </c>
      <c r="B23" s="15">
        <v>1.3</v>
      </c>
      <c r="C23" s="15">
        <v>1.3</v>
      </c>
      <c r="D23" s="15">
        <v>0.3</v>
      </c>
      <c r="E23" s="36">
        <f t="shared" si="0"/>
        <v>2.9</v>
      </c>
      <c r="F23" s="15"/>
      <c r="G23" s="15"/>
      <c r="H23" s="15">
        <v>0.7</v>
      </c>
      <c r="I23" s="36">
        <v>0.7</v>
      </c>
      <c r="J23" s="36">
        <f t="shared" si="2"/>
        <v>3.5999999999999996</v>
      </c>
      <c r="K23" s="16">
        <v>0</v>
      </c>
      <c r="L23" s="16">
        <v>0.7</v>
      </c>
      <c r="M23" s="16">
        <v>0.4</v>
      </c>
      <c r="N23" s="16">
        <v>1.1000000000000001</v>
      </c>
      <c r="O23" s="16">
        <v>0.7</v>
      </c>
      <c r="P23" s="16">
        <v>0.4</v>
      </c>
      <c r="Q23" s="16">
        <v>0.7</v>
      </c>
      <c r="R23" s="16">
        <v>1.8</v>
      </c>
      <c r="S23" s="17">
        <v>2.9000000000000004</v>
      </c>
      <c r="T23" s="18">
        <v>-1.2000000000000004</v>
      </c>
      <c r="U23" s="22">
        <v>2.6</v>
      </c>
      <c r="V23" s="25">
        <v>3.9</v>
      </c>
      <c r="W23" s="25">
        <v>1.2</v>
      </c>
      <c r="X23" s="25">
        <f>U23+V23+W23</f>
        <v>7.7</v>
      </c>
      <c r="Y23" s="27"/>
      <c r="Z23" s="25"/>
      <c r="AA23" s="25">
        <v>4.2</v>
      </c>
      <c r="AB23" s="36">
        <f>Y23+Z23+AA23</f>
        <v>4.2</v>
      </c>
      <c r="AC23" s="19">
        <v>229.7</v>
      </c>
      <c r="AD23" s="20">
        <f t="shared" si="5"/>
        <v>229.7</v>
      </c>
      <c r="AE23" s="20">
        <f t="shared" si="6"/>
        <v>229.7</v>
      </c>
      <c r="AF23" s="1"/>
      <c r="AG23" s="1"/>
    </row>
    <row r="24" spans="1:33" s="4" customFormat="1" ht="18.75" customHeight="1" x14ac:dyDescent="0.25">
      <c r="A24" s="6" t="s">
        <v>38</v>
      </c>
      <c r="B24" s="15">
        <v>94.5</v>
      </c>
      <c r="C24" s="15">
        <v>90.5</v>
      </c>
      <c r="D24" s="15">
        <v>67</v>
      </c>
      <c r="E24" s="36">
        <f t="shared" si="0"/>
        <v>252</v>
      </c>
      <c r="F24" s="15">
        <v>5</v>
      </c>
      <c r="G24" s="15">
        <v>5</v>
      </c>
      <c r="H24" s="15">
        <v>6</v>
      </c>
      <c r="I24" s="36">
        <f t="shared" si="1"/>
        <v>16</v>
      </c>
      <c r="J24" s="36">
        <f t="shared" si="2"/>
        <v>268</v>
      </c>
      <c r="K24" s="16">
        <v>145.4</v>
      </c>
      <c r="L24" s="16">
        <v>119.69999999999999</v>
      </c>
      <c r="M24" s="16">
        <v>87</v>
      </c>
      <c r="N24" s="16">
        <v>352.1</v>
      </c>
      <c r="O24" s="16">
        <v>3.7</v>
      </c>
      <c r="P24" s="16">
        <v>4</v>
      </c>
      <c r="Q24" s="16">
        <v>1</v>
      </c>
      <c r="R24" s="16">
        <v>8.6999999999999993</v>
      </c>
      <c r="S24" s="17">
        <v>360.8</v>
      </c>
      <c r="T24" s="18">
        <v>-32.199999999999989</v>
      </c>
      <c r="U24" s="22">
        <v>189</v>
      </c>
      <c r="V24" s="25">
        <v>271.5</v>
      </c>
      <c r="W24" s="25">
        <v>268</v>
      </c>
      <c r="X24" s="25">
        <f t="shared" si="3"/>
        <v>728.5</v>
      </c>
      <c r="Y24" s="27">
        <v>20</v>
      </c>
      <c r="Z24" s="25">
        <v>25</v>
      </c>
      <c r="AA24" s="25">
        <v>36</v>
      </c>
      <c r="AB24" s="36">
        <f t="shared" si="4"/>
        <v>81</v>
      </c>
      <c r="AC24" s="19">
        <v>186</v>
      </c>
      <c r="AD24" s="20">
        <f t="shared" si="5"/>
        <v>186</v>
      </c>
      <c r="AE24" s="20">
        <f t="shared" si="6"/>
        <v>186</v>
      </c>
      <c r="AF24" s="1"/>
      <c r="AG24" s="1"/>
    </row>
    <row r="25" spans="1:33" s="4" customFormat="1" ht="54" customHeight="1" x14ac:dyDescent="0.25">
      <c r="A25" s="37" t="s">
        <v>37</v>
      </c>
      <c r="B25" s="15">
        <v>12.7</v>
      </c>
      <c r="C25" s="15">
        <v>15.7</v>
      </c>
      <c r="D25" s="15">
        <v>16.7</v>
      </c>
      <c r="E25" s="36">
        <f t="shared" si="0"/>
        <v>45.099999999999994</v>
      </c>
      <c r="F25" s="15"/>
      <c r="G25" s="15"/>
      <c r="H25" s="15"/>
      <c r="I25" s="36">
        <f t="shared" si="1"/>
        <v>0</v>
      </c>
      <c r="J25" s="36">
        <f t="shared" si="2"/>
        <v>45.099999999999994</v>
      </c>
      <c r="K25" s="16">
        <v>14.4</v>
      </c>
      <c r="L25" s="16">
        <v>8.6999999999999993</v>
      </c>
      <c r="M25" s="16">
        <v>11.4</v>
      </c>
      <c r="N25" s="16">
        <v>34.5</v>
      </c>
      <c r="O25" s="16">
        <v>0</v>
      </c>
      <c r="P25" s="16">
        <v>0</v>
      </c>
      <c r="Q25" s="16">
        <v>1.7000000000000002</v>
      </c>
      <c r="R25" s="16">
        <v>1.7000000000000002</v>
      </c>
      <c r="S25" s="17">
        <v>36.200000000000003</v>
      </c>
      <c r="T25" s="18">
        <v>-2.6000000000000014</v>
      </c>
      <c r="U25" s="22">
        <v>25.4</v>
      </c>
      <c r="V25" s="25">
        <v>47.1</v>
      </c>
      <c r="W25" s="25">
        <v>66.8</v>
      </c>
      <c r="X25" s="25">
        <f t="shared" si="3"/>
        <v>139.30000000000001</v>
      </c>
      <c r="Y25" s="27"/>
      <c r="Z25" s="25"/>
      <c r="AA25" s="25"/>
      <c r="AB25" s="36">
        <f t="shared" si="4"/>
        <v>0</v>
      </c>
      <c r="AC25" s="19">
        <v>2176.5</v>
      </c>
      <c r="AD25" s="20">
        <f t="shared" si="5"/>
        <v>2176.5</v>
      </c>
      <c r="AE25" s="20">
        <f t="shared" si="6"/>
        <v>2176.5</v>
      </c>
      <c r="AF25" s="1"/>
      <c r="AG25" s="1"/>
    </row>
    <row r="26" spans="1:33" x14ac:dyDescent="0.25">
      <c r="A26" s="14" t="s">
        <v>11</v>
      </c>
      <c r="B26" s="36">
        <f>SUM(B6:B25)</f>
        <v>113.5</v>
      </c>
      <c r="C26" s="36">
        <f>SUM(C6:C25)</f>
        <v>111.8</v>
      </c>
      <c r="D26" s="36">
        <f>SUM(D6:D25)</f>
        <v>93.7</v>
      </c>
      <c r="E26" s="36">
        <f t="shared" si="0"/>
        <v>319</v>
      </c>
      <c r="F26" s="36">
        <f>SUM(F6:F25)</f>
        <v>35.799999999999997</v>
      </c>
      <c r="G26" s="36">
        <f>SUM(G6:G25)</f>
        <v>42.6</v>
      </c>
      <c r="H26" s="36">
        <f>SUM(H6:H25)</f>
        <v>48.5</v>
      </c>
      <c r="I26" s="36">
        <f t="shared" si="1"/>
        <v>126.9</v>
      </c>
      <c r="J26" s="36">
        <f t="shared" si="2"/>
        <v>445.9</v>
      </c>
      <c r="K26" s="36">
        <v>172.5</v>
      </c>
      <c r="L26" s="36">
        <v>136.19999999999999</v>
      </c>
      <c r="M26" s="36">
        <v>111.60000000000001</v>
      </c>
      <c r="N26" s="36">
        <v>420.3</v>
      </c>
      <c r="O26" s="36">
        <v>42</v>
      </c>
      <c r="P26" s="36">
        <v>39.299999999999997</v>
      </c>
      <c r="Q26" s="36">
        <v>52.20000000000001</v>
      </c>
      <c r="R26" s="36">
        <v>133.5</v>
      </c>
      <c r="S26" s="36">
        <v>553.80000000000007</v>
      </c>
      <c r="T26" s="36">
        <v>-48.9</v>
      </c>
      <c r="U26" s="36">
        <f>SUM(U6:U25)</f>
        <v>227</v>
      </c>
      <c r="V26" s="36">
        <f>SUM(V6:V25)</f>
        <v>335.40000000000003</v>
      </c>
      <c r="W26" s="36">
        <f>SUM(W6:W25)</f>
        <v>374.8</v>
      </c>
      <c r="X26" s="36">
        <f t="shared" si="3"/>
        <v>937.2</v>
      </c>
      <c r="Y26" s="36">
        <f>SUM(Y6:Y25)</f>
        <v>143.19999999999999</v>
      </c>
      <c r="Z26" s="36">
        <f>SUM(Z6:Z25)</f>
        <v>213</v>
      </c>
      <c r="AA26" s="36">
        <f>SUM(AA6:AA25)</f>
        <v>291</v>
      </c>
      <c r="AB26" s="36">
        <f t="shared" si="4"/>
        <v>647.20000000000005</v>
      </c>
      <c r="AC26" s="36">
        <f>SUM(AC6:AC25)</f>
        <v>24755.8</v>
      </c>
      <c r="AD26" s="36">
        <f t="shared" si="5"/>
        <v>24755.8</v>
      </c>
      <c r="AE26" s="36">
        <f t="shared" si="6"/>
        <v>24755.8</v>
      </c>
    </row>
    <row r="27" spans="1:33" x14ac:dyDescent="0.25">
      <c r="A27" s="29" t="s">
        <v>1</v>
      </c>
      <c r="B27" s="30"/>
      <c r="C27" s="30"/>
      <c r="D27" s="30"/>
      <c r="E27" s="30"/>
      <c r="F27" s="30"/>
      <c r="G27" s="30"/>
      <c r="H27" s="30"/>
      <c r="I27" s="30"/>
      <c r="J27" s="30"/>
      <c r="K27" s="31"/>
      <c r="L27" s="31"/>
      <c r="M27" s="31"/>
      <c r="N27" s="31"/>
      <c r="O27" s="31"/>
      <c r="P27" s="31"/>
      <c r="Q27" s="31"/>
      <c r="R27" s="31"/>
      <c r="S27" s="31"/>
      <c r="T27" s="32"/>
      <c r="U27" s="33"/>
      <c r="V27" s="33"/>
      <c r="W27" s="33"/>
      <c r="X27" s="33"/>
      <c r="Y27" s="34"/>
      <c r="Z27" s="33"/>
      <c r="AA27" s="33"/>
      <c r="AB27" s="33"/>
      <c r="AC27" s="35">
        <v>948.9</v>
      </c>
      <c r="AD27" s="35">
        <v>948.9</v>
      </c>
      <c r="AE27" s="35">
        <v>948.9</v>
      </c>
    </row>
  </sheetData>
  <mergeCells count="17">
    <mergeCell ref="U4:X4"/>
    <mergeCell ref="Y4:AB4"/>
    <mergeCell ref="AC4:AC5"/>
    <mergeCell ref="AD4:AD5"/>
    <mergeCell ref="AE4:AE5"/>
    <mergeCell ref="A1:AE1"/>
    <mergeCell ref="A3:A5"/>
    <mergeCell ref="B3:AC3"/>
    <mergeCell ref="AD3:AE3"/>
    <mergeCell ref="B4:E4"/>
    <mergeCell ref="F4:I4"/>
    <mergeCell ref="J4:J5"/>
    <mergeCell ref="S4:S5"/>
    <mergeCell ref="K4:N4"/>
    <mergeCell ref="O4:R4"/>
    <mergeCell ref="AC2:AE2"/>
    <mergeCell ref="T4:T5"/>
  </mergeCells>
  <pageMargins left="0.39370078740157483" right="0.39370078740157483" top="0.78740157480314965" bottom="0.78740157480314965" header="0.49212598425196852" footer="0.49212598425196852"/>
  <pageSetup paperSize="9" scale="64" firstPageNumber="671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 расчет 2025</vt:lpstr>
      <vt:lpstr>'СТ расчет 2025'!Заголовки_для_печати</vt:lpstr>
      <vt:lpstr>'СТ расчет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Сметанина А.В.</dc:creator>
  <cp:lastModifiedBy>Якубович Оксана Анатольевна (yoa)</cp:lastModifiedBy>
  <cp:lastPrinted>2025-09-24T03:49:43Z</cp:lastPrinted>
  <dcterms:created xsi:type="dcterms:W3CDTF">2023-04-27T02:23:54Z</dcterms:created>
  <dcterms:modified xsi:type="dcterms:W3CDTF">2025-09-24T03:49:57Z</dcterms:modified>
</cp:coreProperties>
</file>